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254\1916. 12-2024-п русгидро\3. РАБОЧАЯ ДОКУМЕНТАЦИЯ\12-2024-П-ЭМ2\Расчетные схемы ТКЗ\"/>
    </mc:Choice>
  </mc:AlternateContent>
  <xr:revisionPtr revIDLastSave="0" documentId="13_ncr:1_{9D9EBB86-62A8-49C9-92FD-37BD7DE04DF7}" xr6:coauthVersionLast="47" xr6:coauthVersionMax="47" xr10:uidLastSave="{00000000-0000-0000-0000-000000000000}"/>
  <bookViews>
    <workbookView xWindow="-120" yWindow="-120" windowWidth="29040" windowHeight="15840" tabRatio="817" xr2:uid="{00000000-000D-0000-FFFF-FFFF00000000}"/>
  </bookViews>
  <sheets>
    <sheet name="К1" sheetId="39" r:id="rId1"/>
    <sheet name="К1&quot;" sheetId="69" r:id="rId2"/>
    <sheet name="К1.1" sheetId="42" r:id="rId3"/>
    <sheet name="К2" sheetId="40" r:id="rId4"/>
    <sheet name="К2&quot;" sheetId="70" r:id="rId5"/>
    <sheet name="К2.1" sheetId="43" r:id="rId6"/>
    <sheet name="К3" sheetId="41" r:id="rId7"/>
    <sheet name="К3&quot;" sheetId="71" r:id="rId8"/>
    <sheet name="К3.1" sheetId="44" r:id="rId9"/>
    <sheet name="К4" sheetId="45" r:id="rId10"/>
    <sheet name="К4&quot;" sheetId="72" r:id="rId11"/>
    <sheet name="К4.1" sheetId="46" r:id="rId12"/>
    <sheet name="К5" sheetId="47" r:id="rId13"/>
    <sheet name="К5&quot;" sheetId="73" r:id="rId14"/>
    <sheet name="К5.1" sheetId="48" r:id="rId15"/>
    <sheet name="К6" sheetId="49" r:id="rId16"/>
    <sheet name="К6&quot;" sheetId="74" r:id="rId17"/>
    <sheet name="К6.1" sheetId="50" r:id="rId18"/>
    <sheet name="К7" sheetId="81" r:id="rId19"/>
    <sheet name="К7&quot; " sheetId="82" r:id="rId20"/>
    <sheet name="К7.1" sheetId="83" r:id="rId2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6" i="71" l="1"/>
  <c r="N16" i="39"/>
  <c r="N16" i="69"/>
  <c r="N16" i="42"/>
  <c r="N16" i="40"/>
  <c r="N16" i="70"/>
  <c r="N16" i="43"/>
  <c r="N16" i="41"/>
  <c r="N16" i="44"/>
  <c r="N16" i="45"/>
  <c r="N16" i="72"/>
  <c r="N16" i="46"/>
  <c r="N16" i="47"/>
  <c r="N16" i="73"/>
  <c r="N16" i="48"/>
  <c r="N16" i="49"/>
  <c r="N16" i="74"/>
  <c r="N16" i="50"/>
  <c r="N16" i="81"/>
  <c r="D16" i="81" s="1"/>
  <c r="N16" i="82"/>
  <c r="N16" i="83"/>
  <c r="N38" i="83" s="1"/>
  <c r="E39" i="83" s="1"/>
  <c r="C39" i="83" s="1"/>
  <c r="W18" i="83"/>
  <c r="Y18" i="83" s="1"/>
  <c r="W18" i="82"/>
  <c r="D18" i="82" s="1"/>
  <c r="W18" i="81"/>
  <c r="W18" i="50"/>
  <c r="W18" i="74"/>
  <c r="W18" i="49"/>
  <c r="W18" i="48"/>
  <c r="W18" i="73"/>
  <c r="W18" i="47"/>
  <c r="W18" i="46"/>
  <c r="W18" i="72"/>
  <c r="W18" i="45"/>
  <c r="W18" i="44"/>
  <c r="W18" i="43"/>
  <c r="W18" i="70"/>
  <c r="W18" i="40"/>
  <c r="W18" i="42"/>
  <c r="W18" i="69"/>
  <c r="W18" i="39"/>
  <c r="R43" i="83"/>
  <c r="P43" i="83"/>
  <c r="N43" i="83"/>
  <c r="H43" i="83"/>
  <c r="G43" i="83"/>
  <c r="R42" i="83"/>
  <c r="I43" i="83" s="1"/>
  <c r="P42" i="83"/>
  <c r="N42" i="83"/>
  <c r="E43" i="83" s="1"/>
  <c r="C43" i="83" s="1"/>
  <c r="H42" i="83"/>
  <c r="R41" i="83"/>
  <c r="I42" i="83" s="1"/>
  <c r="P41" i="83"/>
  <c r="G42" i="83" s="1"/>
  <c r="N41" i="83"/>
  <c r="E42" i="83" s="1"/>
  <c r="C42" i="83" s="1"/>
  <c r="H41" i="83"/>
  <c r="E41" i="83"/>
  <c r="P40" i="83"/>
  <c r="G41" i="83" s="1"/>
  <c r="N40" i="83"/>
  <c r="I40" i="83"/>
  <c r="H40" i="83"/>
  <c r="R39" i="83"/>
  <c r="P39" i="83"/>
  <c r="G40" i="83" s="1"/>
  <c r="N39" i="83"/>
  <c r="E40" i="83" s="1"/>
  <c r="C40" i="83" s="1"/>
  <c r="I39" i="83"/>
  <c r="H39" i="83"/>
  <c r="R38" i="83"/>
  <c r="P38" i="83"/>
  <c r="G39" i="83" s="1"/>
  <c r="J28" i="83"/>
  <c r="H28" i="83"/>
  <c r="J27" i="83"/>
  <c r="H27" i="83"/>
  <c r="J26" i="83"/>
  <c r="H26" i="83"/>
  <c r="J25" i="83"/>
  <c r="H25" i="83"/>
  <c r="H24" i="83"/>
  <c r="J23" i="83"/>
  <c r="H23" i="83"/>
  <c r="F23" i="83"/>
  <c r="D23" i="83"/>
  <c r="H22" i="83"/>
  <c r="F22" i="83"/>
  <c r="J22" i="83" s="1"/>
  <c r="D22" i="83"/>
  <c r="J21" i="83"/>
  <c r="H21" i="83"/>
  <c r="F21" i="83"/>
  <c r="D21" i="83"/>
  <c r="J20" i="83"/>
  <c r="H20" i="83"/>
  <c r="F20" i="83"/>
  <c r="D20" i="83"/>
  <c r="J19" i="83"/>
  <c r="H19" i="83"/>
  <c r="F19" i="83"/>
  <c r="D19" i="83"/>
  <c r="T18" i="83"/>
  <c r="R18" i="83"/>
  <c r="AA17" i="83"/>
  <c r="Y17" i="83"/>
  <c r="AC17" i="83" s="1"/>
  <c r="J17" i="83" s="1"/>
  <c r="T17" i="83"/>
  <c r="R17" i="83"/>
  <c r="H17" i="83"/>
  <c r="F17" i="83"/>
  <c r="D17" i="83"/>
  <c r="AA16" i="83"/>
  <c r="Y16" i="83"/>
  <c r="AC16" i="83" s="1"/>
  <c r="T16" i="83"/>
  <c r="J11" i="83"/>
  <c r="H11" i="83"/>
  <c r="J9" i="83"/>
  <c r="H9" i="83"/>
  <c r="Q2" i="83"/>
  <c r="P2" i="83"/>
  <c r="O2" i="83"/>
  <c r="N2" i="83"/>
  <c r="K2" i="83" s="1"/>
  <c r="D2" i="83" s="1"/>
  <c r="R43" i="82"/>
  <c r="P43" i="82"/>
  <c r="N43" i="82"/>
  <c r="H43" i="82"/>
  <c r="G43" i="82"/>
  <c r="R42" i="82"/>
  <c r="I43" i="82" s="1"/>
  <c r="P42" i="82"/>
  <c r="N42" i="82"/>
  <c r="E43" i="82" s="1"/>
  <c r="C43" i="82" s="1"/>
  <c r="H42" i="82"/>
  <c r="R41" i="82"/>
  <c r="I42" i="82" s="1"/>
  <c r="P41" i="82"/>
  <c r="G42" i="82" s="1"/>
  <c r="N41" i="82"/>
  <c r="E42" i="82" s="1"/>
  <c r="C42" i="82" s="1"/>
  <c r="H41" i="82"/>
  <c r="E41" i="82"/>
  <c r="P40" i="82"/>
  <c r="G41" i="82" s="1"/>
  <c r="N40" i="82"/>
  <c r="I40" i="82"/>
  <c r="H40" i="82"/>
  <c r="R39" i="82"/>
  <c r="P39" i="82"/>
  <c r="G40" i="82" s="1"/>
  <c r="N39" i="82"/>
  <c r="E40" i="82" s="1"/>
  <c r="I39" i="82"/>
  <c r="H39" i="82"/>
  <c r="R38" i="82"/>
  <c r="P38" i="82"/>
  <c r="G39" i="82" s="1"/>
  <c r="N38" i="82"/>
  <c r="E39" i="82" s="1"/>
  <c r="J28" i="82"/>
  <c r="H28" i="82"/>
  <c r="J27" i="82"/>
  <c r="H27" i="82"/>
  <c r="J26" i="82"/>
  <c r="H26" i="82"/>
  <c r="J25" i="82"/>
  <c r="H25" i="82"/>
  <c r="H24" i="82"/>
  <c r="H23" i="82"/>
  <c r="F23" i="82"/>
  <c r="J23" i="82" s="1"/>
  <c r="D23" i="82"/>
  <c r="H22" i="82"/>
  <c r="F22" i="82"/>
  <c r="J22" i="82" s="1"/>
  <c r="D22" i="82"/>
  <c r="J21" i="82"/>
  <c r="H21" i="82"/>
  <c r="F21" i="82"/>
  <c r="D21" i="82"/>
  <c r="J20" i="82"/>
  <c r="H20" i="82"/>
  <c r="F20" i="82"/>
  <c r="D20" i="82"/>
  <c r="J19" i="82"/>
  <c r="H19" i="82"/>
  <c r="F19" i="82"/>
  <c r="D19" i="82"/>
  <c r="AA18" i="82"/>
  <c r="Y18" i="82"/>
  <c r="F18" i="82" s="1"/>
  <c r="T18" i="82"/>
  <c r="R18" i="82"/>
  <c r="H18" i="82" s="1"/>
  <c r="AA17" i="82"/>
  <c r="Y17" i="82"/>
  <c r="AC17" i="82" s="1"/>
  <c r="T17" i="82"/>
  <c r="J17" i="82" s="1"/>
  <c r="R17" i="82"/>
  <c r="H17" i="82" s="1"/>
  <c r="D17" i="82"/>
  <c r="AA16" i="82"/>
  <c r="Y16" i="82"/>
  <c r="AC16" i="82" s="1"/>
  <c r="J16" i="82" s="1"/>
  <c r="T16" i="82"/>
  <c r="R16" i="82"/>
  <c r="H16" i="82" s="1"/>
  <c r="D16" i="82"/>
  <c r="J11" i="82"/>
  <c r="H11" i="82"/>
  <c r="J9" i="82"/>
  <c r="H9" i="82"/>
  <c r="Q2" i="82"/>
  <c r="P2" i="82"/>
  <c r="O2" i="82"/>
  <c r="N2" i="82"/>
  <c r="K2" i="82" s="1"/>
  <c r="D2" i="82" s="1"/>
  <c r="R43" i="81"/>
  <c r="P43" i="81"/>
  <c r="N43" i="81"/>
  <c r="I43" i="81"/>
  <c r="H43" i="81"/>
  <c r="G43" i="81"/>
  <c r="R42" i="81"/>
  <c r="P42" i="81"/>
  <c r="N42" i="81"/>
  <c r="E43" i="81" s="1"/>
  <c r="C43" i="81" s="1"/>
  <c r="I42" i="81"/>
  <c r="H42" i="81"/>
  <c r="G42" i="81"/>
  <c r="E42" i="81"/>
  <c r="C42" i="81"/>
  <c r="R41" i="81"/>
  <c r="P41" i="81"/>
  <c r="N41" i="81"/>
  <c r="H41" i="81"/>
  <c r="G41" i="81"/>
  <c r="E41" i="81"/>
  <c r="P40" i="81"/>
  <c r="N40" i="81"/>
  <c r="H40" i="81"/>
  <c r="G40" i="81"/>
  <c r="E40" i="81"/>
  <c r="R39" i="81"/>
  <c r="I40" i="81" s="1"/>
  <c r="C40" i="81" s="1"/>
  <c r="P39" i="81"/>
  <c r="N39" i="81"/>
  <c r="H39" i="81"/>
  <c r="R38" i="81"/>
  <c r="I39" i="81" s="1"/>
  <c r="P38" i="81"/>
  <c r="G39" i="81" s="1"/>
  <c r="J28" i="81"/>
  <c r="H28" i="81"/>
  <c r="J27" i="81"/>
  <c r="H27" i="81"/>
  <c r="J26" i="81"/>
  <c r="H26" i="81"/>
  <c r="J25" i="81"/>
  <c r="H25" i="81"/>
  <c r="H24" i="81"/>
  <c r="J23" i="81"/>
  <c r="H23" i="81"/>
  <c r="F23" i="81"/>
  <c r="D23" i="81"/>
  <c r="J22" i="81"/>
  <c r="F22" i="81"/>
  <c r="D22" i="81"/>
  <c r="H22" i="81" s="1"/>
  <c r="J21" i="81"/>
  <c r="H21" i="81"/>
  <c r="F21" i="81"/>
  <c r="D21" i="81"/>
  <c r="J20" i="81"/>
  <c r="H20" i="81"/>
  <c r="F20" i="81"/>
  <c r="D20" i="81"/>
  <c r="J19" i="81"/>
  <c r="H19" i="81"/>
  <c r="F19" i="81"/>
  <c r="D19" i="81"/>
  <c r="R40" i="81"/>
  <c r="I41" i="81" s="1"/>
  <c r="C41" i="81" s="1"/>
  <c r="T18" i="81"/>
  <c r="R18" i="81"/>
  <c r="AA17" i="81"/>
  <c r="Y17" i="81"/>
  <c r="AC17" i="81" s="1"/>
  <c r="J17" i="81" s="1"/>
  <c r="T17" i="81"/>
  <c r="R17" i="81"/>
  <c r="H17" i="81" s="1"/>
  <c r="F17" i="81"/>
  <c r="D17" i="81"/>
  <c r="AC16" i="81"/>
  <c r="AA16" i="81"/>
  <c r="Y16" i="81"/>
  <c r="T16" i="81"/>
  <c r="J16" i="81" s="1"/>
  <c r="F16" i="81"/>
  <c r="J11" i="81"/>
  <c r="H11" i="81"/>
  <c r="J9" i="81"/>
  <c r="H9" i="81"/>
  <c r="Q2" i="81"/>
  <c r="P2" i="81"/>
  <c r="O2" i="81"/>
  <c r="N2" i="81"/>
  <c r="K2" i="81"/>
  <c r="D2" i="81" s="1"/>
  <c r="Q2" i="50"/>
  <c r="Q2" i="74"/>
  <c r="Q2" i="49"/>
  <c r="Q2" i="48"/>
  <c r="Q2" i="73"/>
  <c r="Q2" i="47"/>
  <c r="Q2" i="41"/>
  <c r="Q2" i="71"/>
  <c r="Q2" i="44"/>
  <c r="Q2" i="45"/>
  <c r="Q2" i="72"/>
  <c r="Q2" i="46"/>
  <c r="Q2" i="70"/>
  <c r="Q2" i="43"/>
  <c r="Q2" i="40"/>
  <c r="Q2" i="42"/>
  <c r="Q2" i="69"/>
  <c r="Q2" i="39"/>
  <c r="C39" i="82" l="1"/>
  <c r="U39" i="82" s="1"/>
  <c r="J16" i="83"/>
  <c r="R16" i="81"/>
  <c r="H16" i="81" s="1"/>
  <c r="N38" i="81"/>
  <c r="E39" i="81" s="1"/>
  <c r="C39" i="81" s="1"/>
  <c r="D16" i="83"/>
  <c r="R16" i="83"/>
  <c r="H16" i="83" s="1"/>
  <c r="F18" i="83"/>
  <c r="AC18" i="83"/>
  <c r="J18" i="83" s="1"/>
  <c r="J29" i="83" s="1"/>
  <c r="R40" i="83"/>
  <c r="I41" i="83" s="1"/>
  <c r="C41" i="83" s="1"/>
  <c r="D18" i="83"/>
  <c r="AA18" i="83"/>
  <c r="H18" i="83" s="1"/>
  <c r="H29" i="83" s="1"/>
  <c r="D29" i="83"/>
  <c r="AC18" i="82"/>
  <c r="J18" i="82" s="1"/>
  <c r="J29" i="82" s="1"/>
  <c r="H29" i="82"/>
  <c r="D29" i="82"/>
  <c r="R40" i="82"/>
  <c r="I41" i="82" s="1"/>
  <c r="C41" i="82" s="1"/>
  <c r="U39" i="83"/>
  <c r="V39" i="83"/>
  <c r="V40" i="83" s="1"/>
  <c r="F16" i="83"/>
  <c r="C40" i="82"/>
  <c r="F17" i="82"/>
  <c r="F16" i="82"/>
  <c r="F29" i="82" s="1"/>
  <c r="U39" i="81"/>
  <c r="V39" i="81"/>
  <c r="V40" i="81" s="1"/>
  <c r="V41" i="81" s="1"/>
  <c r="W41" i="81" s="1"/>
  <c r="V42" i="81" s="1"/>
  <c r="V43" i="81" s="1"/>
  <c r="AA18" i="81"/>
  <c r="H18" i="81" s="1"/>
  <c r="Y18" i="81"/>
  <c r="D18" i="81"/>
  <c r="D29" i="81" s="1"/>
  <c r="R43" i="74"/>
  <c r="P43" i="74"/>
  <c r="N43" i="74"/>
  <c r="H43" i="74"/>
  <c r="G43" i="74"/>
  <c r="R42" i="74"/>
  <c r="I43" i="74" s="1"/>
  <c r="P42" i="74"/>
  <c r="N42" i="74"/>
  <c r="E43" i="74" s="1"/>
  <c r="H42" i="74"/>
  <c r="R41" i="74"/>
  <c r="I42" i="74" s="1"/>
  <c r="P41" i="74"/>
  <c r="G42" i="74" s="1"/>
  <c r="N41" i="74"/>
  <c r="E42" i="74" s="1"/>
  <c r="H41" i="74"/>
  <c r="E41" i="74"/>
  <c r="P40" i="74"/>
  <c r="G41" i="74" s="1"/>
  <c r="N40" i="74"/>
  <c r="H40" i="74"/>
  <c r="G40" i="74"/>
  <c r="R39" i="74"/>
  <c r="I40" i="74" s="1"/>
  <c r="P39" i="74"/>
  <c r="N39" i="74"/>
  <c r="E40" i="74" s="1"/>
  <c r="I39" i="74"/>
  <c r="H39" i="74"/>
  <c r="R38" i="74"/>
  <c r="P38" i="74"/>
  <c r="G39" i="74" s="1"/>
  <c r="N38" i="74"/>
  <c r="E39" i="74" s="1"/>
  <c r="J28" i="74"/>
  <c r="H28" i="74"/>
  <c r="J27" i="74"/>
  <c r="H27" i="74"/>
  <c r="J26" i="74"/>
  <c r="H26" i="74"/>
  <c r="J25" i="74"/>
  <c r="H25" i="74"/>
  <c r="H24" i="74"/>
  <c r="J23" i="74"/>
  <c r="F23" i="74"/>
  <c r="D23" i="74"/>
  <c r="H23" i="74" s="1"/>
  <c r="F22" i="74"/>
  <c r="J22" i="74" s="1"/>
  <c r="D22" i="74"/>
  <c r="H22" i="74" s="1"/>
  <c r="J21" i="74"/>
  <c r="H21" i="74"/>
  <c r="F21" i="74"/>
  <c r="D21" i="74"/>
  <c r="J20" i="74"/>
  <c r="H20" i="74"/>
  <c r="F20" i="74"/>
  <c r="D20" i="74"/>
  <c r="J19" i="74"/>
  <c r="H19" i="74"/>
  <c r="F19" i="74"/>
  <c r="D19" i="74"/>
  <c r="Y18" i="74"/>
  <c r="F18" i="74" s="1"/>
  <c r="AA18" i="74"/>
  <c r="T18" i="74"/>
  <c r="R18" i="74"/>
  <c r="D18" i="74"/>
  <c r="AA17" i="74"/>
  <c r="Y17" i="74"/>
  <c r="AC17" i="74" s="1"/>
  <c r="T17" i="74"/>
  <c r="R17" i="74"/>
  <c r="F17" i="74"/>
  <c r="D17" i="74"/>
  <c r="AA16" i="74"/>
  <c r="H16" i="74" s="1"/>
  <c r="Y16" i="74"/>
  <c r="AC16" i="74" s="1"/>
  <c r="T16" i="74"/>
  <c r="R16" i="74"/>
  <c r="F16" i="74"/>
  <c r="D16" i="74"/>
  <c r="J11" i="74"/>
  <c r="H11" i="74"/>
  <c r="J9" i="74"/>
  <c r="H9" i="74"/>
  <c r="P2" i="74"/>
  <c r="O2" i="74"/>
  <c r="N2" i="74"/>
  <c r="R43" i="73"/>
  <c r="P43" i="73"/>
  <c r="N43" i="73"/>
  <c r="H43" i="73"/>
  <c r="R42" i="73"/>
  <c r="I43" i="73" s="1"/>
  <c r="P42" i="73"/>
  <c r="G43" i="73" s="1"/>
  <c r="N42" i="73"/>
  <c r="E43" i="73" s="1"/>
  <c r="H42" i="73"/>
  <c r="E42" i="73"/>
  <c r="R41" i="73"/>
  <c r="I42" i="73" s="1"/>
  <c r="P41" i="73"/>
  <c r="G42" i="73" s="1"/>
  <c r="C42" i="73" s="1"/>
  <c r="N41" i="73"/>
  <c r="H41" i="73"/>
  <c r="P40" i="73"/>
  <c r="G41" i="73" s="1"/>
  <c r="N40" i="73"/>
  <c r="E41" i="73" s="1"/>
  <c r="H40" i="73"/>
  <c r="R39" i="73"/>
  <c r="I40" i="73" s="1"/>
  <c r="P39" i="73"/>
  <c r="G40" i="73" s="1"/>
  <c r="N39" i="73"/>
  <c r="E40" i="73" s="1"/>
  <c r="H39" i="73"/>
  <c r="R38" i="73"/>
  <c r="I39" i="73" s="1"/>
  <c r="P38" i="73"/>
  <c r="G39" i="73" s="1"/>
  <c r="N38" i="73"/>
  <c r="E39" i="73" s="1"/>
  <c r="J28" i="73"/>
  <c r="H28" i="73"/>
  <c r="J27" i="73"/>
  <c r="H27" i="73"/>
  <c r="J26" i="73"/>
  <c r="H26" i="73"/>
  <c r="J25" i="73"/>
  <c r="H25" i="73"/>
  <c r="H24" i="73"/>
  <c r="J23" i="73"/>
  <c r="H23" i="73"/>
  <c r="F23" i="73"/>
  <c r="D23" i="73"/>
  <c r="F22" i="73"/>
  <c r="J22" i="73" s="1"/>
  <c r="D22" i="73"/>
  <c r="H22" i="73" s="1"/>
  <c r="J21" i="73"/>
  <c r="H21" i="73"/>
  <c r="F21" i="73"/>
  <c r="D21" i="73"/>
  <c r="J20" i="73"/>
  <c r="H20" i="73"/>
  <c r="F20" i="73"/>
  <c r="D20" i="73"/>
  <c r="J19" i="73"/>
  <c r="H19" i="73"/>
  <c r="F19" i="73"/>
  <c r="D19" i="73"/>
  <c r="AA18" i="73"/>
  <c r="T18" i="73"/>
  <c r="R18" i="73"/>
  <c r="AA17" i="73"/>
  <c r="Y17" i="73"/>
  <c r="AC17" i="73" s="1"/>
  <c r="T17" i="73"/>
  <c r="R17" i="73"/>
  <c r="F17" i="73"/>
  <c r="D17" i="73"/>
  <c r="AA16" i="73"/>
  <c r="Y16" i="73"/>
  <c r="AC16" i="73" s="1"/>
  <c r="T16" i="73"/>
  <c r="J16" i="73" s="1"/>
  <c r="R16" i="73"/>
  <c r="H16" i="73" s="1"/>
  <c r="D16" i="73"/>
  <c r="J11" i="73"/>
  <c r="H11" i="73"/>
  <c r="J9" i="73"/>
  <c r="H9" i="73"/>
  <c r="P2" i="73"/>
  <c r="O2" i="73"/>
  <c r="N2" i="73"/>
  <c r="R43" i="72"/>
  <c r="P43" i="72"/>
  <c r="N43" i="72"/>
  <c r="I43" i="72"/>
  <c r="H43" i="72"/>
  <c r="G43" i="72"/>
  <c r="R42" i="72"/>
  <c r="P42" i="72"/>
  <c r="N42" i="72"/>
  <c r="E43" i="72" s="1"/>
  <c r="C43" i="72" s="1"/>
  <c r="H42" i="72"/>
  <c r="R41" i="72"/>
  <c r="I42" i="72" s="1"/>
  <c r="P41" i="72"/>
  <c r="G42" i="72" s="1"/>
  <c r="N41" i="72"/>
  <c r="E42" i="72" s="1"/>
  <c r="H41" i="72"/>
  <c r="P40" i="72"/>
  <c r="G41" i="72" s="1"/>
  <c r="N40" i="72"/>
  <c r="E41" i="72" s="1"/>
  <c r="H40" i="72"/>
  <c r="E40" i="72"/>
  <c r="R39" i="72"/>
  <c r="I40" i="72" s="1"/>
  <c r="P39" i="72"/>
  <c r="G40" i="72" s="1"/>
  <c r="N39" i="72"/>
  <c r="H39" i="72"/>
  <c r="R38" i="72"/>
  <c r="I39" i="72" s="1"/>
  <c r="P38" i="72"/>
  <c r="G39" i="72" s="1"/>
  <c r="N38" i="72"/>
  <c r="E39" i="72" s="1"/>
  <c r="J28" i="72"/>
  <c r="H28" i="72"/>
  <c r="J27" i="72"/>
  <c r="H27" i="72"/>
  <c r="J26" i="72"/>
  <c r="H26" i="72"/>
  <c r="J25" i="72"/>
  <c r="H25" i="72"/>
  <c r="H24" i="72"/>
  <c r="H23" i="72"/>
  <c r="F23" i="72"/>
  <c r="J23" i="72" s="1"/>
  <c r="D23" i="72"/>
  <c r="F22" i="72"/>
  <c r="J22" i="72" s="1"/>
  <c r="D22" i="72"/>
  <c r="H22" i="72" s="1"/>
  <c r="J21" i="72"/>
  <c r="H21" i="72"/>
  <c r="F21" i="72"/>
  <c r="D21" i="72"/>
  <c r="J20" i="72"/>
  <c r="H20" i="72"/>
  <c r="F20" i="72"/>
  <c r="D20" i="72"/>
  <c r="J19" i="72"/>
  <c r="H19" i="72"/>
  <c r="F19" i="72"/>
  <c r="D19" i="72"/>
  <c r="AA18" i="72"/>
  <c r="R40" i="72"/>
  <c r="I41" i="72" s="1"/>
  <c r="T18" i="72"/>
  <c r="R18" i="72"/>
  <c r="AA17" i="72"/>
  <c r="H17" i="72" s="1"/>
  <c r="Y17" i="72"/>
  <c r="AC17" i="72" s="1"/>
  <c r="T17" i="72"/>
  <c r="R17" i="72"/>
  <c r="D17" i="72"/>
  <c r="AC16" i="72"/>
  <c r="AA16" i="72"/>
  <c r="Y16" i="72"/>
  <c r="T16" i="72"/>
  <c r="R16" i="72"/>
  <c r="F16" i="72"/>
  <c r="D16" i="72"/>
  <c r="J11" i="72"/>
  <c r="H11" i="72"/>
  <c r="J9" i="72"/>
  <c r="H9" i="72"/>
  <c r="P2" i="72"/>
  <c r="O2" i="72"/>
  <c r="N2" i="72"/>
  <c r="R43" i="71"/>
  <c r="P43" i="71"/>
  <c r="N43" i="71"/>
  <c r="H43" i="71"/>
  <c r="E43" i="71"/>
  <c r="R42" i="71"/>
  <c r="I43" i="71" s="1"/>
  <c r="P42" i="71"/>
  <c r="G43" i="71" s="1"/>
  <c r="N42" i="71"/>
  <c r="H42" i="71"/>
  <c r="E42" i="71"/>
  <c r="R41" i="71"/>
  <c r="I42" i="71" s="1"/>
  <c r="P41" i="71"/>
  <c r="G42" i="71" s="1"/>
  <c r="N41" i="71"/>
  <c r="H41" i="71"/>
  <c r="R40" i="71"/>
  <c r="I41" i="71" s="1"/>
  <c r="P40" i="71"/>
  <c r="G41" i="71" s="1"/>
  <c r="N40" i="71"/>
  <c r="E41" i="71" s="1"/>
  <c r="H40" i="71"/>
  <c r="G40" i="71"/>
  <c r="R39" i="71"/>
  <c r="I40" i="71" s="1"/>
  <c r="P39" i="71"/>
  <c r="N39" i="71"/>
  <c r="E40" i="71" s="1"/>
  <c r="H39" i="71"/>
  <c r="R38" i="71"/>
  <c r="I39" i="71" s="1"/>
  <c r="P38" i="71"/>
  <c r="G39" i="71" s="1"/>
  <c r="N38" i="71"/>
  <c r="E39" i="71" s="1"/>
  <c r="J28" i="71"/>
  <c r="H28" i="71"/>
  <c r="J27" i="71"/>
  <c r="H27" i="71"/>
  <c r="J26" i="71"/>
  <c r="H26" i="71"/>
  <c r="J25" i="71"/>
  <c r="H25" i="71"/>
  <c r="H24" i="71"/>
  <c r="F23" i="71"/>
  <c r="J23" i="71" s="1"/>
  <c r="D23" i="71"/>
  <c r="H23" i="71" s="1"/>
  <c r="F22" i="71"/>
  <c r="J22" i="71" s="1"/>
  <c r="D22" i="71"/>
  <c r="H22" i="71" s="1"/>
  <c r="J21" i="71"/>
  <c r="H21" i="71"/>
  <c r="F21" i="71"/>
  <c r="D21" i="71"/>
  <c r="J20" i="71"/>
  <c r="H20" i="71"/>
  <c r="F20" i="71"/>
  <c r="D20" i="71"/>
  <c r="J19" i="71"/>
  <c r="H19" i="71"/>
  <c r="F19" i="71"/>
  <c r="D19" i="71"/>
  <c r="Y18" i="71"/>
  <c r="F18" i="71" s="1"/>
  <c r="W18" i="71"/>
  <c r="AA18" i="71" s="1"/>
  <c r="T18" i="71"/>
  <c r="R18" i="71"/>
  <c r="D18" i="71"/>
  <c r="AA17" i="71"/>
  <c r="Y17" i="71"/>
  <c r="AC17" i="71" s="1"/>
  <c r="J17" i="71" s="1"/>
  <c r="T17" i="71"/>
  <c r="R17" i="71"/>
  <c r="H17" i="71" s="1"/>
  <c r="D17" i="71"/>
  <c r="AA16" i="71"/>
  <c r="Y16" i="71"/>
  <c r="AC16" i="71" s="1"/>
  <c r="T16" i="71"/>
  <c r="R16" i="71"/>
  <c r="H16" i="71" s="1"/>
  <c r="D16" i="71"/>
  <c r="J11" i="71"/>
  <c r="H11" i="71"/>
  <c r="J9" i="71"/>
  <c r="H9" i="71"/>
  <c r="P2" i="71"/>
  <c r="O2" i="71"/>
  <c r="N2" i="71"/>
  <c r="R43" i="70"/>
  <c r="P43" i="70"/>
  <c r="N43" i="70"/>
  <c r="H43" i="70"/>
  <c r="R42" i="70"/>
  <c r="I43" i="70" s="1"/>
  <c r="P42" i="70"/>
  <c r="G43" i="70" s="1"/>
  <c r="N42" i="70"/>
  <c r="E43" i="70" s="1"/>
  <c r="H42" i="70"/>
  <c r="G42" i="70"/>
  <c r="R41" i="70"/>
  <c r="I42" i="70" s="1"/>
  <c r="P41" i="70"/>
  <c r="N41" i="70"/>
  <c r="E42" i="70" s="1"/>
  <c r="H41" i="70"/>
  <c r="P40" i="70"/>
  <c r="G41" i="70" s="1"/>
  <c r="N40" i="70"/>
  <c r="E41" i="70" s="1"/>
  <c r="H40" i="70"/>
  <c r="G40" i="70"/>
  <c r="R39" i="70"/>
  <c r="I40" i="70" s="1"/>
  <c r="P39" i="70"/>
  <c r="N39" i="70"/>
  <c r="E40" i="70" s="1"/>
  <c r="H39" i="70"/>
  <c r="R38" i="70"/>
  <c r="I39" i="70" s="1"/>
  <c r="P38" i="70"/>
  <c r="G39" i="70" s="1"/>
  <c r="N38" i="70"/>
  <c r="E39" i="70" s="1"/>
  <c r="J28" i="70"/>
  <c r="H28" i="70"/>
  <c r="J27" i="70"/>
  <c r="H27" i="70"/>
  <c r="J26" i="70"/>
  <c r="H26" i="70"/>
  <c r="J25" i="70"/>
  <c r="H25" i="70"/>
  <c r="H24" i="70"/>
  <c r="J23" i="70"/>
  <c r="F23" i="70"/>
  <c r="D23" i="70"/>
  <c r="H23" i="70" s="1"/>
  <c r="F22" i="70"/>
  <c r="J22" i="70" s="1"/>
  <c r="D22" i="70"/>
  <c r="H22" i="70" s="1"/>
  <c r="J21" i="70"/>
  <c r="H21" i="70"/>
  <c r="F21" i="70"/>
  <c r="D21" i="70"/>
  <c r="J20" i="70"/>
  <c r="H20" i="70"/>
  <c r="F20" i="70"/>
  <c r="D20" i="70"/>
  <c r="J19" i="70"/>
  <c r="H19" i="70"/>
  <c r="F19" i="70"/>
  <c r="D19" i="70"/>
  <c r="Y18" i="70"/>
  <c r="F18" i="70" s="1"/>
  <c r="R40" i="70"/>
  <c r="I41" i="70" s="1"/>
  <c r="T18" i="70"/>
  <c r="R18" i="70"/>
  <c r="D18" i="70"/>
  <c r="AA17" i="70"/>
  <c r="Y17" i="70"/>
  <c r="AC17" i="70" s="1"/>
  <c r="J17" i="70" s="1"/>
  <c r="T17" i="70"/>
  <c r="R17" i="70"/>
  <c r="D17" i="70"/>
  <c r="AA16" i="70"/>
  <c r="Y16" i="70"/>
  <c r="AC16" i="70" s="1"/>
  <c r="T16" i="70"/>
  <c r="R16" i="70"/>
  <c r="F16" i="70"/>
  <c r="D16" i="70"/>
  <c r="J11" i="70"/>
  <c r="H11" i="70"/>
  <c r="J9" i="70"/>
  <c r="H9" i="70"/>
  <c r="P2" i="70"/>
  <c r="O2" i="70"/>
  <c r="N2" i="70"/>
  <c r="R43" i="69"/>
  <c r="P43" i="69"/>
  <c r="N43" i="69"/>
  <c r="H43" i="69"/>
  <c r="E43" i="69"/>
  <c r="R42" i="69"/>
  <c r="I43" i="69" s="1"/>
  <c r="P42" i="69"/>
  <c r="G43" i="69" s="1"/>
  <c r="C43" i="69" s="1"/>
  <c r="N42" i="69"/>
  <c r="H42" i="69"/>
  <c r="R41" i="69"/>
  <c r="I42" i="69" s="1"/>
  <c r="P41" i="69"/>
  <c r="G42" i="69" s="1"/>
  <c r="N41" i="69"/>
  <c r="E42" i="69" s="1"/>
  <c r="H41" i="69"/>
  <c r="P40" i="69"/>
  <c r="G41" i="69" s="1"/>
  <c r="N40" i="69"/>
  <c r="E41" i="69" s="1"/>
  <c r="H40" i="69"/>
  <c r="G40" i="69"/>
  <c r="R39" i="69"/>
  <c r="I40" i="69" s="1"/>
  <c r="P39" i="69"/>
  <c r="N39" i="69"/>
  <c r="E40" i="69" s="1"/>
  <c r="C40" i="69" s="1"/>
  <c r="H39" i="69"/>
  <c r="R38" i="69"/>
  <c r="I39" i="69" s="1"/>
  <c r="P38" i="69"/>
  <c r="G39" i="69" s="1"/>
  <c r="N38" i="69"/>
  <c r="E39" i="69" s="1"/>
  <c r="J28" i="69"/>
  <c r="H28" i="69"/>
  <c r="J27" i="69"/>
  <c r="H27" i="69"/>
  <c r="J26" i="69"/>
  <c r="H26" i="69"/>
  <c r="J25" i="69"/>
  <c r="H25" i="69"/>
  <c r="H24" i="69"/>
  <c r="F23" i="69"/>
  <c r="J23" i="69" s="1"/>
  <c r="D23" i="69"/>
  <c r="H23" i="69" s="1"/>
  <c r="F22" i="69"/>
  <c r="J22" i="69" s="1"/>
  <c r="D22" i="69"/>
  <c r="H22" i="69" s="1"/>
  <c r="J21" i="69"/>
  <c r="H21" i="69"/>
  <c r="F21" i="69"/>
  <c r="D21" i="69"/>
  <c r="J20" i="69"/>
  <c r="H20" i="69"/>
  <c r="F20" i="69"/>
  <c r="D20" i="69"/>
  <c r="J19" i="69"/>
  <c r="H19" i="69"/>
  <c r="F19" i="69"/>
  <c r="D19" i="69"/>
  <c r="D18" i="69"/>
  <c r="T18" i="69"/>
  <c r="R18" i="69"/>
  <c r="AA17" i="69"/>
  <c r="Y17" i="69"/>
  <c r="AC17" i="69" s="1"/>
  <c r="T17" i="69"/>
  <c r="R17" i="69"/>
  <c r="F17" i="69"/>
  <c r="D17" i="69"/>
  <c r="AA16" i="69"/>
  <c r="Y16" i="69"/>
  <c r="AC16" i="69" s="1"/>
  <c r="T16" i="69"/>
  <c r="J16" i="69" s="1"/>
  <c r="R16" i="69"/>
  <c r="D16" i="69"/>
  <c r="J11" i="69"/>
  <c r="H11" i="69"/>
  <c r="J9" i="69"/>
  <c r="H9" i="69"/>
  <c r="P2" i="69"/>
  <c r="O2" i="69"/>
  <c r="N2" i="69"/>
  <c r="K2" i="69" s="1"/>
  <c r="D2" i="69" s="1"/>
  <c r="R43" i="50"/>
  <c r="P43" i="50"/>
  <c r="N43" i="50"/>
  <c r="H43" i="50"/>
  <c r="R42" i="50"/>
  <c r="I43" i="50" s="1"/>
  <c r="P42" i="50"/>
  <c r="G43" i="50" s="1"/>
  <c r="N42" i="50"/>
  <c r="E43" i="50" s="1"/>
  <c r="H42" i="50"/>
  <c r="R41" i="50"/>
  <c r="I42" i="50" s="1"/>
  <c r="P41" i="50"/>
  <c r="G42" i="50" s="1"/>
  <c r="N41" i="50"/>
  <c r="E42" i="50" s="1"/>
  <c r="H41" i="50"/>
  <c r="P40" i="50"/>
  <c r="G41" i="50" s="1"/>
  <c r="N40" i="50"/>
  <c r="E41" i="50" s="1"/>
  <c r="H40" i="50"/>
  <c r="R39" i="50"/>
  <c r="I40" i="50" s="1"/>
  <c r="P39" i="50"/>
  <c r="G40" i="50" s="1"/>
  <c r="N39" i="50"/>
  <c r="E40" i="50" s="1"/>
  <c r="H39" i="50"/>
  <c r="R38" i="50"/>
  <c r="I39" i="50" s="1"/>
  <c r="P38" i="50"/>
  <c r="G39" i="50" s="1"/>
  <c r="N38" i="50"/>
  <c r="E39" i="50" s="1"/>
  <c r="J28" i="50"/>
  <c r="H28" i="50"/>
  <c r="J27" i="50"/>
  <c r="H27" i="50"/>
  <c r="J26" i="50"/>
  <c r="H26" i="50"/>
  <c r="J25" i="50"/>
  <c r="H25" i="50"/>
  <c r="H24" i="50"/>
  <c r="F23" i="50"/>
  <c r="J23" i="50" s="1"/>
  <c r="D23" i="50"/>
  <c r="H23" i="50" s="1"/>
  <c r="H22" i="50"/>
  <c r="F22" i="50"/>
  <c r="J22" i="50" s="1"/>
  <c r="D22" i="50"/>
  <c r="J21" i="50"/>
  <c r="H21" i="50"/>
  <c r="F21" i="50"/>
  <c r="D21" i="50"/>
  <c r="J20" i="50"/>
  <c r="H20" i="50"/>
  <c r="F20" i="50"/>
  <c r="D20" i="50"/>
  <c r="J19" i="50"/>
  <c r="H19" i="50"/>
  <c r="F19" i="50"/>
  <c r="D19" i="50"/>
  <c r="R40" i="50"/>
  <c r="I41" i="50" s="1"/>
  <c r="T18" i="50"/>
  <c r="R18" i="50"/>
  <c r="AC17" i="50"/>
  <c r="J17" i="50" s="1"/>
  <c r="AA17" i="50"/>
  <c r="Y17" i="50"/>
  <c r="T17" i="50"/>
  <c r="R17" i="50"/>
  <c r="H17" i="50" s="1"/>
  <c r="F17" i="50"/>
  <c r="D17" i="50"/>
  <c r="AA16" i="50"/>
  <c r="Y16" i="50"/>
  <c r="F16" i="50" s="1"/>
  <c r="T16" i="50"/>
  <c r="R16" i="50"/>
  <c r="H16" i="50" s="1"/>
  <c r="D16" i="50"/>
  <c r="J11" i="50"/>
  <c r="H11" i="50"/>
  <c r="J9" i="50"/>
  <c r="H9" i="50"/>
  <c r="P2" i="50"/>
  <c r="O2" i="50"/>
  <c r="N2" i="50"/>
  <c r="D18" i="49"/>
  <c r="R43" i="49"/>
  <c r="P43" i="49"/>
  <c r="N43" i="49"/>
  <c r="H43" i="49"/>
  <c r="R42" i="49"/>
  <c r="I43" i="49" s="1"/>
  <c r="P42" i="49"/>
  <c r="G43" i="49" s="1"/>
  <c r="N42" i="49"/>
  <c r="E43" i="49" s="1"/>
  <c r="H42" i="49"/>
  <c r="G42" i="49"/>
  <c r="E42" i="49"/>
  <c r="C42" i="49" s="1"/>
  <c r="R41" i="49"/>
  <c r="I42" i="49" s="1"/>
  <c r="P41" i="49"/>
  <c r="N41" i="49"/>
  <c r="H41" i="49"/>
  <c r="P40" i="49"/>
  <c r="G41" i="49" s="1"/>
  <c r="N40" i="49"/>
  <c r="E41" i="49" s="1"/>
  <c r="H40" i="49"/>
  <c r="G40" i="49"/>
  <c r="R39" i="49"/>
  <c r="I40" i="49" s="1"/>
  <c r="P39" i="49"/>
  <c r="N39" i="49"/>
  <c r="E40" i="49" s="1"/>
  <c r="H39" i="49"/>
  <c r="R38" i="49"/>
  <c r="I39" i="49" s="1"/>
  <c r="P38" i="49"/>
  <c r="G39" i="49" s="1"/>
  <c r="N38" i="49"/>
  <c r="E39" i="49" s="1"/>
  <c r="J28" i="49"/>
  <c r="H28" i="49"/>
  <c r="J27" i="49"/>
  <c r="H27" i="49"/>
  <c r="J26" i="49"/>
  <c r="H26" i="49"/>
  <c r="J25" i="49"/>
  <c r="H25" i="49"/>
  <c r="H24" i="49"/>
  <c r="F23" i="49"/>
  <c r="J23" i="49" s="1"/>
  <c r="D23" i="49"/>
  <c r="H23" i="49" s="1"/>
  <c r="J22" i="49"/>
  <c r="F22" i="49"/>
  <c r="D22" i="49"/>
  <c r="H22" i="49" s="1"/>
  <c r="J21" i="49"/>
  <c r="H21" i="49"/>
  <c r="F21" i="49"/>
  <c r="D21" i="49"/>
  <c r="J20" i="49"/>
  <c r="H20" i="49"/>
  <c r="F20" i="49"/>
  <c r="D20" i="49"/>
  <c r="J19" i="49"/>
  <c r="H19" i="49"/>
  <c r="F19" i="49"/>
  <c r="D19" i="49"/>
  <c r="AA18" i="49"/>
  <c r="R40" i="49"/>
  <c r="I41" i="49" s="1"/>
  <c r="T18" i="49"/>
  <c r="R18" i="49"/>
  <c r="AA17" i="49"/>
  <c r="Y17" i="49"/>
  <c r="AC17" i="49" s="1"/>
  <c r="T17" i="49"/>
  <c r="R17" i="49"/>
  <c r="H17" i="49" s="1"/>
  <c r="D17" i="49"/>
  <c r="AA16" i="49"/>
  <c r="Y16" i="49"/>
  <c r="AC16" i="49" s="1"/>
  <c r="T16" i="49"/>
  <c r="R16" i="49"/>
  <c r="H16" i="49" s="1"/>
  <c r="D16" i="49"/>
  <c r="J11" i="49"/>
  <c r="H11" i="49"/>
  <c r="J9" i="49"/>
  <c r="H9" i="49"/>
  <c r="P2" i="49"/>
  <c r="O2" i="49"/>
  <c r="K2" i="49" s="1"/>
  <c r="D2" i="49" s="1"/>
  <c r="N2" i="49"/>
  <c r="D18" i="48"/>
  <c r="R43" i="48"/>
  <c r="P43" i="48"/>
  <c r="N43" i="48"/>
  <c r="H43" i="48"/>
  <c r="R42" i="48"/>
  <c r="I43" i="48" s="1"/>
  <c r="P42" i="48"/>
  <c r="G43" i="48" s="1"/>
  <c r="N42" i="48"/>
  <c r="E43" i="48" s="1"/>
  <c r="H42" i="48"/>
  <c r="R41" i="48"/>
  <c r="I42" i="48" s="1"/>
  <c r="P41" i="48"/>
  <c r="G42" i="48" s="1"/>
  <c r="N41" i="48"/>
  <c r="E42" i="48" s="1"/>
  <c r="H41" i="48"/>
  <c r="R40" i="48"/>
  <c r="I41" i="48" s="1"/>
  <c r="P40" i="48"/>
  <c r="G41" i="48" s="1"/>
  <c r="N40" i="48"/>
  <c r="E41" i="48" s="1"/>
  <c r="H40" i="48"/>
  <c r="G40" i="48"/>
  <c r="R39" i="48"/>
  <c r="I40" i="48" s="1"/>
  <c r="P39" i="48"/>
  <c r="N39" i="48"/>
  <c r="E40" i="48" s="1"/>
  <c r="I39" i="48"/>
  <c r="H39" i="48"/>
  <c r="R38" i="48"/>
  <c r="P38" i="48"/>
  <c r="G39" i="48" s="1"/>
  <c r="N38" i="48"/>
  <c r="E39" i="48" s="1"/>
  <c r="J28" i="48"/>
  <c r="H28" i="48"/>
  <c r="J27" i="48"/>
  <c r="H27" i="48"/>
  <c r="J26" i="48"/>
  <c r="H26" i="48"/>
  <c r="J25" i="48"/>
  <c r="H25" i="48"/>
  <c r="H24" i="48"/>
  <c r="F23" i="48"/>
  <c r="J23" i="48" s="1"/>
  <c r="D23" i="48"/>
  <c r="H23" i="48" s="1"/>
  <c r="F22" i="48"/>
  <c r="J22" i="48" s="1"/>
  <c r="D22" i="48"/>
  <c r="H22" i="48" s="1"/>
  <c r="J21" i="48"/>
  <c r="H21" i="48"/>
  <c r="F21" i="48"/>
  <c r="D21" i="48"/>
  <c r="J20" i="48"/>
  <c r="H20" i="48"/>
  <c r="F20" i="48"/>
  <c r="D20" i="48"/>
  <c r="J19" i="48"/>
  <c r="H19" i="48"/>
  <c r="F19" i="48"/>
  <c r="D19" i="48"/>
  <c r="AA18" i="48"/>
  <c r="Y18" i="48"/>
  <c r="F18" i="48" s="1"/>
  <c r="T18" i="48"/>
  <c r="R18" i="48"/>
  <c r="H18" i="48" s="1"/>
  <c r="AA17" i="48"/>
  <c r="Y17" i="48"/>
  <c r="AC17" i="48" s="1"/>
  <c r="T17" i="48"/>
  <c r="R17" i="48"/>
  <c r="H17" i="48" s="1"/>
  <c r="D17" i="48"/>
  <c r="AA16" i="48"/>
  <c r="Y16" i="48"/>
  <c r="AC16" i="48" s="1"/>
  <c r="T16" i="48"/>
  <c r="J16" i="48" s="1"/>
  <c r="R16" i="48"/>
  <c r="H16" i="48" s="1"/>
  <c r="D16" i="48"/>
  <c r="J11" i="48"/>
  <c r="H11" i="48"/>
  <c r="J9" i="48"/>
  <c r="H9" i="48"/>
  <c r="P2" i="48"/>
  <c r="O2" i="48"/>
  <c r="N2" i="48"/>
  <c r="R40" i="47"/>
  <c r="I41" i="47" s="1"/>
  <c r="R43" i="47"/>
  <c r="P43" i="47"/>
  <c r="N43" i="47"/>
  <c r="H43" i="47"/>
  <c r="E43" i="47"/>
  <c r="R42" i="47"/>
  <c r="I43" i="47" s="1"/>
  <c r="P42" i="47"/>
  <c r="G43" i="47" s="1"/>
  <c r="N42" i="47"/>
  <c r="H42" i="47"/>
  <c r="E42" i="47"/>
  <c r="R41" i="47"/>
  <c r="I42" i="47" s="1"/>
  <c r="P41" i="47"/>
  <c r="G42" i="47" s="1"/>
  <c r="N41" i="47"/>
  <c r="H41" i="47"/>
  <c r="P40" i="47"/>
  <c r="G41" i="47" s="1"/>
  <c r="N40" i="47"/>
  <c r="E41" i="47" s="1"/>
  <c r="I40" i="47"/>
  <c r="H40" i="47"/>
  <c r="R39" i="47"/>
  <c r="P39" i="47"/>
  <c r="G40" i="47" s="1"/>
  <c r="N39" i="47"/>
  <c r="E40" i="47" s="1"/>
  <c r="H39" i="47"/>
  <c r="R38" i="47"/>
  <c r="I39" i="47" s="1"/>
  <c r="P38" i="47"/>
  <c r="G39" i="47" s="1"/>
  <c r="N38" i="47"/>
  <c r="E39" i="47" s="1"/>
  <c r="J28" i="47"/>
  <c r="H28" i="47"/>
  <c r="J27" i="47"/>
  <c r="H27" i="47"/>
  <c r="J26" i="47"/>
  <c r="H26" i="47"/>
  <c r="J25" i="47"/>
  <c r="H25" i="47"/>
  <c r="H24" i="47"/>
  <c r="J23" i="47"/>
  <c r="F23" i="47"/>
  <c r="D23" i="47"/>
  <c r="H23" i="47" s="1"/>
  <c r="F22" i="47"/>
  <c r="J22" i="47" s="1"/>
  <c r="D22" i="47"/>
  <c r="H22" i="47" s="1"/>
  <c r="J21" i="47"/>
  <c r="H21" i="47"/>
  <c r="F21" i="47"/>
  <c r="D21" i="47"/>
  <c r="J20" i="47"/>
  <c r="H20" i="47"/>
  <c r="F20" i="47"/>
  <c r="D20" i="47"/>
  <c r="J19" i="47"/>
  <c r="H19" i="47"/>
  <c r="F19" i="47"/>
  <c r="D19" i="47"/>
  <c r="T18" i="47"/>
  <c r="R18" i="47"/>
  <c r="AC17" i="47"/>
  <c r="AA17" i="47"/>
  <c r="Y17" i="47"/>
  <c r="T17" i="47"/>
  <c r="J17" i="47" s="1"/>
  <c r="R17" i="47"/>
  <c r="H17" i="47" s="1"/>
  <c r="F17" i="47"/>
  <c r="D17" i="47"/>
  <c r="AC16" i="47"/>
  <c r="AA16" i="47"/>
  <c r="Y16" i="47"/>
  <c r="F16" i="47" s="1"/>
  <c r="T16" i="47"/>
  <c r="R16" i="47"/>
  <c r="D16" i="47"/>
  <c r="J11" i="47"/>
  <c r="H11" i="47"/>
  <c r="J9" i="47"/>
  <c r="H9" i="47"/>
  <c r="P2" i="47"/>
  <c r="K2" i="47" s="1"/>
  <c r="D2" i="47" s="1"/>
  <c r="O2" i="47"/>
  <c r="N2" i="47"/>
  <c r="R43" i="46"/>
  <c r="P43" i="46"/>
  <c r="N43" i="46"/>
  <c r="H43" i="46"/>
  <c r="G43" i="46"/>
  <c r="R42" i="46"/>
  <c r="I43" i="46" s="1"/>
  <c r="P42" i="46"/>
  <c r="N42" i="46"/>
  <c r="E43" i="46" s="1"/>
  <c r="H42" i="46"/>
  <c r="R41" i="46"/>
  <c r="I42" i="46" s="1"/>
  <c r="P41" i="46"/>
  <c r="G42" i="46" s="1"/>
  <c r="N41" i="46"/>
  <c r="E42" i="46" s="1"/>
  <c r="H41" i="46"/>
  <c r="P40" i="46"/>
  <c r="G41" i="46" s="1"/>
  <c r="N40" i="46"/>
  <c r="E41" i="46" s="1"/>
  <c r="H40" i="46"/>
  <c r="G40" i="46"/>
  <c r="R39" i="46"/>
  <c r="I40" i="46" s="1"/>
  <c r="P39" i="46"/>
  <c r="N39" i="46"/>
  <c r="E40" i="46" s="1"/>
  <c r="I39" i="46"/>
  <c r="H39" i="46"/>
  <c r="R38" i="46"/>
  <c r="P38" i="46"/>
  <c r="G39" i="46" s="1"/>
  <c r="N38" i="46"/>
  <c r="E39" i="46" s="1"/>
  <c r="J28" i="46"/>
  <c r="H28" i="46"/>
  <c r="J27" i="46"/>
  <c r="H27" i="46"/>
  <c r="J26" i="46"/>
  <c r="H26" i="46"/>
  <c r="J25" i="46"/>
  <c r="H25" i="46"/>
  <c r="H24" i="46"/>
  <c r="F23" i="46"/>
  <c r="J23" i="46" s="1"/>
  <c r="D23" i="46"/>
  <c r="H23" i="46" s="1"/>
  <c r="F22" i="46"/>
  <c r="J22" i="46" s="1"/>
  <c r="D22" i="46"/>
  <c r="H22" i="46" s="1"/>
  <c r="J21" i="46"/>
  <c r="H21" i="46"/>
  <c r="F21" i="46"/>
  <c r="D21" i="46"/>
  <c r="J20" i="46"/>
  <c r="H20" i="46"/>
  <c r="F20" i="46"/>
  <c r="D20" i="46"/>
  <c r="J19" i="46"/>
  <c r="H19" i="46"/>
  <c r="F19" i="46"/>
  <c r="D19" i="46"/>
  <c r="AA18" i="46"/>
  <c r="Y18" i="46"/>
  <c r="F18" i="46" s="1"/>
  <c r="R40" i="46"/>
  <c r="I41" i="46" s="1"/>
  <c r="T18" i="46"/>
  <c r="R18" i="46"/>
  <c r="D18" i="46"/>
  <c r="AA17" i="46"/>
  <c r="Y17" i="46"/>
  <c r="AC17" i="46" s="1"/>
  <c r="T17" i="46"/>
  <c r="R17" i="46"/>
  <c r="H17" i="46" s="1"/>
  <c r="F17" i="46"/>
  <c r="D17" i="46"/>
  <c r="AA16" i="46"/>
  <c r="Y16" i="46"/>
  <c r="AC16" i="46" s="1"/>
  <c r="T16" i="46"/>
  <c r="R16" i="46"/>
  <c r="D16" i="46"/>
  <c r="J11" i="46"/>
  <c r="H11" i="46"/>
  <c r="J9" i="46"/>
  <c r="H9" i="46"/>
  <c r="P2" i="46"/>
  <c r="O2" i="46"/>
  <c r="N2" i="46"/>
  <c r="R43" i="45"/>
  <c r="P43" i="45"/>
  <c r="N43" i="45"/>
  <c r="H43" i="45"/>
  <c r="G43" i="45"/>
  <c r="R42" i="45"/>
  <c r="I43" i="45" s="1"/>
  <c r="P42" i="45"/>
  <c r="N42" i="45"/>
  <c r="E43" i="45" s="1"/>
  <c r="H42" i="45"/>
  <c r="R41" i="45"/>
  <c r="I42" i="45" s="1"/>
  <c r="P41" i="45"/>
  <c r="G42" i="45" s="1"/>
  <c r="N41" i="45"/>
  <c r="E42" i="45" s="1"/>
  <c r="C42" i="45" s="1"/>
  <c r="H41" i="45"/>
  <c r="P40" i="45"/>
  <c r="G41" i="45" s="1"/>
  <c r="N40" i="45"/>
  <c r="E41" i="45" s="1"/>
  <c r="H40" i="45"/>
  <c r="R39" i="45"/>
  <c r="I40" i="45" s="1"/>
  <c r="P39" i="45"/>
  <c r="G40" i="45" s="1"/>
  <c r="C40" i="45" s="1"/>
  <c r="N39" i="45"/>
  <c r="E40" i="45" s="1"/>
  <c r="H39" i="45"/>
  <c r="R38" i="45"/>
  <c r="I39" i="45" s="1"/>
  <c r="P38" i="45"/>
  <c r="G39" i="45" s="1"/>
  <c r="N38" i="45"/>
  <c r="E39" i="45" s="1"/>
  <c r="J28" i="45"/>
  <c r="H28" i="45"/>
  <c r="J27" i="45"/>
  <c r="H27" i="45"/>
  <c r="J26" i="45"/>
  <c r="H26" i="45"/>
  <c r="J25" i="45"/>
  <c r="H25" i="45"/>
  <c r="H24" i="45"/>
  <c r="F23" i="45"/>
  <c r="J23" i="45" s="1"/>
  <c r="D23" i="45"/>
  <c r="H23" i="45" s="1"/>
  <c r="F22" i="45"/>
  <c r="J22" i="45" s="1"/>
  <c r="D22" i="45"/>
  <c r="H22" i="45" s="1"/>
  <c r="J21" i="45"/>
  <c r="H21" i="45"/>
  <c r="F21" i="45"/>
  <c r="D21" i="45"/>
  <c r="J20" i="45"/>
  <c r="H20" i="45"/>
  <c r="F20" i="45"/>
  <c r="D20" i="45"/>
  <c r="J19" i="45"/>
  <c r="H19" i="45"/>
  <c r="F19" i="45"/>
  <c r="D19" i="45"/>
  <c r="Y18" i="45"/>
  <c r="F18" i="45" s="1"/>
  <c r="R40" i="45"/>
  <c r="I41" i="45" s="1"/>
  <c r="T18" i="45"/>
  <c r="R18" i="45"/>
  <c r="AA17" i="45"/>
  <c r="Y17" i="45"/>
  <c r="AC17" i="45" s="1"/>
  <c r="J17" i="45" s="1"/>
  <c r="T17" i="45"/>
  <c r="R17" i="45"/>
  <c r="H17" i="45" s="1"/>
  <c r="D17" i="45"/>
  <c r="AC16" i="45"/>
  <c r="J16" i="45" s="1"/>
  <c r="AA16" i="45"/>
  <c r="Y16" i="45"/>
  <c r="F16" i="45" s="1"/>
  <c r="T16" i="45"/>
  <c r="R16" i="45"/>
  <c r="D16" i="45"/>
  <c r="J11" i="45"/>
  <c r="H11" i="45"/>
  <c r="J9" i="45"/>
  <c r="H9" i="45"/>
  <c r="P2" i="45"/>
  <c r="O2" i="45"/>
  <c r="N2" i="45"/>
  <c r="Y18" i="44"/>
  <c r="R43" i="44"/>
  <c r="P43" i="44"/>
  <c r="N43" i="44"/>
  <c r="H43" i="44"/>
  <c r="R42" i="44"/>
  <c r="I43" i="44" s="1"/>
  <c r="P42" i="44"/>
  <c r="G43" i="44" s="1"/>
  <c r="N42" i="44"/>
  <c r="E43" i="44" s="1"/>
  <c r="H42" i="44"/>
  <c r="R41" i="44"/>
  <c r="I42" i="44" s="1"/>
  <c r="P41" i="44"/>
  <c r="G42" i="44" s="1"/>
  <c r="N41" i="44"/>
  <c r="E42" i="44" s="1"/>
  <c r="H41" i="44"/>
  <c r="R40" i="44"/>
  <c r="I41" i="44" s="1"/>
  <c r="P40" i="44"/>
  <c r="G41" i="44" s="1"/>
  <c r="N40" i="44"/>
  <c r="E41" i="44" s="1"/>
  <c r="H40" i="44"/>
  <c r="R39" i="44"/>
  <c r="I40" i="44" s="1"/>
  <c r="P39" i="44"/>
  <c r="G40" i="44" s="1"/>
  <c r="N39" i="44"/>
  <c r="E40" i="44" s="1"/>
  <c r="I39" i="44"/>
  <c r="H39" i="44"/>
  <c r="R38" i="44"/>
  <c r="P38" i="44"/>
  <c r="G39" i="44" s="1"/>
  <c r="N38" i="44"/>
  <c r="E39" i="44" s="1"/>
  <c r="J28" i="44"/>
  <c r="H28" i="44"/>
  <c r="J27" i="44"/>
  <c r="H27" i="44"/>
  <c r="J26" i="44"/>
  <c r="H26" i="44"/>
  <c r="J25" i="44"/>
  <c r="H25" i="44"/>
  <c r="H24" i="44"/>
  <c r="F23" i="44"/>
  <c r="J23" i="44" s="1"/>
  <c r="D23" i="44"/>
  <c r="H23" i="44" s="1"/>
  <c r="F22" i="44"/>
  <c r="J22" i="44" s="1"/>
  <c r="D22" i="44"/>
  <c r="H22" i="44" s="1"/>
  <c r="J21" i="44"/>
  <c r="H21" i="44"/>
  <c r="F21" i="44"/>
  <c r="D21" i="44"/>
  <c r="J20" i="44"/>
  <c r="H20" i="44"/>
  <c r="F20" i="44"/>
  <c r="D20" i="44"/>
  <c r="J19" i="44"/>
  <c r="H19" i="44"/>
  <c r="F19" i="44"/>
  <c r="D19" i="44"/>
  <c r="AA18" i="44"/>
  <c r="T18" i="44"/>
  <c r="R18" i="44"/>
  <c r="D18" i="44"/>
  <c r="AA17" i="44"/>
  <c r="Y17" i="44"/>
  <c r="AC17" i="44" s="1"/>
  <c r="T17" i="44"/>
  <c r="R17" i="44"/>
  <c r="H17" i="44" s="1"/>
  <c r="D17" i="44"/>
  <c r="AA16" i="44"/>
  <c r="Y16" i="44"/>
  <c r="AC16" i="44" s="1"/>
  <c r="T16" i="44"/>
  <c r="R16" i="44"/>
  <c r="H16" i="44" s="1"/>
  <c r="D16" i="44"/>
  <c r="J11" i="44"/>
  <c r="H11" i="44"/>
  <c r="J9" i="44"/>
  <c r="H9" i="44"/>
  <c r="P2" i="44"/>
  <c r="O2" i="44"/>
  <c r="N2" i="44"/>
  <c r="R40" i="43"/>
  <c r="I41" i="43" s="1"/>
  <c r="R43" i="43"/>
  <c r="P43" i="43"/>
  <c r="N43" i="43"/>
  <c r="H43" i="43"/>
  <c r="R42" i="43"/>
  <c r="I43" i="43" s="1"/>
  <c r="P42" i="43"/>
  <c r="G43" i="43" s="1"/>
  <c r="N42" i="43"/>
  <c r="E43" i="43" s="1"/>
  <c r="H42" i="43"/>
  <c r="R41" i="43"/>
  <c r="I42" i="43" s="1"/>
  <c r="P41" i="43"/>
  <c r="G42" i="43" s="1"/>
  <c r="N41" i="43"/>
  <c r="E42" i="43" s="1"/>
  <c r="H41" i="43"/>
  <c r="P40" i="43"/>
  <c r="G41" i="43" s="1"/>
  <c r="N40" i="43"/>
  <c r="E41" i="43" s="1"/>
  <c r="H40" i="43"/>
  <c r="G40" i="43"/>
  <c r="R39" i="43"/>
  <c r="I40" i="43" s="1"/>
  <c r="P39" i="43"/>
  <c r="N39" i="43"/>
  <c r="E40" i="43" s="1"/>
  <c r="I39" i="43"/>
  <c r="H39" i="43"/>
  <c r="R38" i="43"/>
  <c r="P38" i="43"/>
  <c r="G39" i="43" s="1"/>
  <c r="N38" i="43"/>
  <c r="E39" i="43" s="1"/>
  <c r="J28" i="43"/>
  <c r="H28" i="43"/>
  <c r="J27" i="43"/>
  <c r="H27" i="43"/>
  <c r="J26" i="43"/>
  <c r="H26" i="43"/>
  <c r="J25" i="43"/>
  <c r="H25" i="43"/>
  <c r="H24" i="43"/>
  <c r="H23" i="43"/>
  <c r="F23" i="43"/>
  <c r="J23" i="43" s="1"/>
  <c r="D23" i="43"/>
  <c r="F22" i="43"/>
  <c r="J22" i="43" s="1"/>
  <c r="D22" i="43"/>
  <c r="H22" i="43" s="1"/>
  <c r="J21" i="43"/>
  <c r="H21" i="43"/>
  <c r="F21" i="43"/>
  <c r="D21" i="43"/>
  <c r="J20" i="43"/>
  <c r="H20" i="43"/>
  <c r="F20" i="43"/>
  <c r="D20" i="43"/>
  <c r="J19" i="43"/>
  <c r="H19" i="43"/>
  <c r="F19" i="43"/>
  <c r="D19" i="43"/>
  <c r="Y18" i="43"/>
  <c r="T18" i="43"/>
  <c r="R18" i="43"/>
  <c r="D18" i="43"/>
  <c r="AA17" i="43"/>
  <c r="Y17" i="43"/>
  <c r="F17" i="43" s="1"/>
  <c r="T17" i="43"/>
  <c r="R17" i="43"/>
  <c r="H17" i="43" s="1"/>
  <c r="D17" i="43"/>
  <c r="AA16" i="43"/>
  <c r="Y16" i="43"/>
  <c r="AC16" i="43" s="1"/>
  <c r="T16" i="43"/>
  <c r="R16" i="43"/>
  <c r="H16" i="43" s="1"/>
  <c r="D16" i="43"/>
  <c r="J11" i="43"/>
  <c r="H11" i="43"/>
  <c r="J9" i="43"/>
  <c r="H9" i="43"/>
  <c r="P2" i="43"/>
  <c r="O2" i="43"/>
  <c r="N2" i="43"/>
  <c r="AA18" i="42"/>
  <c r="O2" i="42"/>
  <c r="R43" i="42"/>
  <c r="P43" i="42"/>
  <c r="N43" i="42"/>
  <c r="H43" i="42"/>
  <c r="R42" i="42"/>
  <c r="I43" i="42" s="1"/>
  <c r="P42" i="42"/>
  <c r="G43" i="42" s="1"/>
  <c r="N42" i="42"/>
  <c r="E43" i="42" s="1"/>
  <c r="H42" i="42"/>
  <c r="E42" i="42"/>
  <c r="R41" i="42"/>
  <c r="I42" i="42" s="1"/>
  <c r="P41" i="42"/>
  <c r="G42" i="42" s="1"/>
  <c r="N41" i="42"/>
  <c r="H41" i="42"/>
  <c r="P40" i="42"/>
  <c r="G41" i="42" s="1"/>
  <c r="N40" i="42"/>
  <c r="E41" i="42" s="1"/>
  <c r="H40" i="42"/>
  <c r="E40" i="42"/>
  <c r="R39" i="42"/>
  <c r="I40" i="42" s="1"/>
  <c r="P39" i="42"/>
  <c r="G40" i="42" s="1"/>
  <c r="N39" i="42"/>
  <c r="H39" i="42"/>
  <c r="R38" i="42"/>
  <c r="I39" i="42" s="1"/>
  <c r="P38" i="42"/>
  <c r="G39" i="42" s="1"/>
  <c r="N38" i="42"/>
  <c r="E39" i="42" s="1"/>
  <c r="J28" i="42"/>
  <c r="H28" i="42"/>
  <c r="J27" i="42"/>
  <c r="H27" i="42"/>
  <c r="J26" i="42"/>
  <c r="H26" i="42"/>
  <c r="J25" i="42"/>
  <c r="H25" i="42"/>
  <c r="H24" i="42"/>
  <c r="H23" i="42"/>
  <c r="F23" i="42"/>
  <c r="J23" i="42" s="1"/>
  <c r="D23" i="42"/>
  <c r="J22" i="42"/>
  <c r="F22" i="42"/>
  <c r="D22" i="42"/>
  <c r="H22" i="42" s="1"/>
  <c r="J21" i="42"/>
  <c r="H21" i="42"/>
  <c r="F21" i="42"/>
  <c r="D21" i="42"/>
  <c r="J20" i="42"/>
  <c r="H20" i="42"/>
  <c r="F20" i="42"/>
  <c r="D20" i="42"/>
  <c r="J19" i="42"/>
  <c r="H19" i="42"/>
  <c r="F19" i="42"/>
  <c r="D19" i="42"/>
  <c r="T18" i="42"/>
  <c r="R18" i="42"/>
  <c r="AA17" i="42"/>
  <c r="Y17" i="42"/>
  <c r="AC17" i="42" s="1"/>
  <c r="T17" i="42"/>
  <c r="J17" i="42" s="1"/>
  <c r="R17" i="42"/>
  <c r="H17" i="42" s="1"/>
  <c r="F17" i="42"/>
  <c r="D17" i="42"/>
  <c r="AC16" i="42"/>
  <c r="AA16" i="42"/>
  <c r="Y16" i="42"/>
  <c r="T16" i="42"/>
  <c r="J16" i="42" s="1"/>
  <c r="R16" i="42"/>
  <c r="H16" i="42" s="1"/>
  <c r="F16" i="42"/>
  <c r="D16" i="42"/>
  <c r="J11" i="42"/>
  <c r="H11" i="42"/>
  <c r="J9" i="42"/>
  <c r="H9" i="42"/>
  <c r="P2" i="42"/>
  <c r="N2" i="42"/>
  <c r="W18" i="41"/>
  <c r="Y18" i="41" s="1"/>
  <c r="R43" i="41"/>
  <c r="P43" i="41"/>
  <c r="N43" i="41"/>
  <c r="H43" i="41"/>
  <c r="G43" i="41"/>
  <c r="R42" i="41"/>
  <c r="I43" i="41" s="1"/>
  <c r="P42" i="41"/>
  <c r="N42" i="41"/>
  <c r="E43" i="41" s="1"/>
  <c r="H42" i="41"/>
  <c r="E42" i="41"/>
  <c r="R41" i="41"/>
  <c r="I42" i="41" s="1"/>
  <c r="P41" i="41"/>
  <c r="G42" i="41" s="1"/>
  <c r="N41" i="41"/>
  <c r="H41" i="41"/>
  <c r="P40" i="41"/>
  <c r="G41" i="41" s="1"/>
  <c r="N40" i="41"/>
  <c r="E41" i="41" s="1"/>
  <c r="I40" i="41"/>
  <c r="H40" i="41"/>
  <c r="E40" i="41"/>
  <c r="R39" i="41"/>
  <c r="P39" i="41"/>
  <c r="G40" i="41" s="1"/>
  <c r="N39" i="41"/>
  <c r="H39" i="41"/>
  <c r="R38" i="41"/>
  <c r="I39" i="41" s="1"/>
  <c r="P38" i="41"/>
  <c r="G39" i="41" s="1"/>
  <c r="N38" i="41"/>
  <c r="E39" i="41" s="1"/>
  <c r="J28" i="41"/>
  <c r="H28" i="41"/>
  <c r="J27" i="41"/>
  <c r="H27" i="41"/>
  <c r="J26" i="41"/>
  <c r="H26" i="41"/>
  <c r="J25" i="41"/>
  <c r="H25" i="41"/>
  <c r="H24" i="41"/>
  <c r="H23" i="41"/>
  <c r="F23" i="41"/>
  <c r="J23" i="41" s="1"/>
  <c r="D23" i="41"/>
  <c r="H22" i="41"/>
  <c r="F22" i="41"/>
  <c r="J22" i="41" s="1"/>
  <c r="D22" i="41"/>
  <c r="J21" i="41"/>
  <c r="H21" i="41"/>
  <c r="F21" i="41"/>
  <c r="D21" i="41"/>
  <c r="J20" i="41"/>
  <c r="H20" i="41"/>
  <c r="F20" i="41"/>
  <c r="D20" i="41"/>
  <c r="J19" i="41"/>
  <c r="H19" i="41"/>
  <c r="F19" i="41"/>
  <c r="D19" i="41"/>
  <c r="T18" i="41"/>
  <c r="R18" i="41"/>
  <c r="AA17" i="41"/>
  <c r="Y17" i="41"/>
  <c r="AC17" i="41" s="1"/>
  <c r="T17" i="41"/>
  <c r="J17" i="41" s="1"/>
  <c r="R17" i="41"/>
  <c r="H17" i="41" s="1"/>
  <c r="F17" i="41"/>
  <c r="D17" i="41"/>
  <c r="AA16" i="41"/>
  <c r="Y16" i="41"/>
  <c r="AC16" i="41" s="1"/>
  <c r="T16" i="41"/>
  <c r="R16" i="41"/>
  <c r="H16" i="41" s="1"/>
  <c r="F16" i="41"/>
  <c r="D16" i="41"/>
  <c r="J11" i="41"/>
  <c r="H11" i="41"/>
  <c r="J9" i="41"/>
  <c r="H9" i="41"/>
  <c r="P2" i="41"/>
  <c r="K2" i="41" s="1"/>
  <c r="D2" i="41" s="1"/>
  <c r="O2" i="41"/>
  <c r="N2" i="41"/>
  <c r="AA18" i="40"/>
  <c r="R43" i="40"/>
  <c r="P43" i="40"/>
  <c r="N43" i="40"/>
  <c r="H43" i="40"/>
  <c r="G43" i="40"/>
  <c r="R42" i="40"/>
  <c r="I43" i="40" s="1"/>
  <c r="P42" i="40"/>
  <c r="N42" i="40"/>
  <c r="E43" i="40" s="1"/>
  <c r="H42" i="40"/>
  <c r="R41" i="40"/>
  <c r="I42" i="40" s="1"/>
  <c r="P41" i="40"/>
  <c r="G42" i="40" s="1"/>
  <c r="N41" i="40"/>
  <c r="E42" i="40" s="1"/>
  <c r="H41" i="40"/>
  <c r="P40" i="40"/>
  <c r="G41" i="40" s="1"/>
  <c r="N40" i="40"/>
  <c r="E41" i="40" s="1"/>
  <c r="H40" i="40"/>
  <c r="R39" i="40"/>
  <c r="I40" i="40" s="1"/>
  <c r="P39" i="40"/>
  <c r="G40" i="40" s="1"/>
  <c r="N39" i="40"/>
  <c r="E40" i="40" s="1"/>
  <c r="H39" i="40"/>
  <c r="R38" i="40"/>
  <c r="I39" i="40" s="1"/>
  <c r="P38" i="40"/>
  <c r="G39" i="40" s="1"/>
  <c r="N38" i="40"/>
  <c r="E39" i="40" s="1"/>
  <c r="J28" i="40"/>
  <c r="H28" i="40"/>
  <c r="J27" i="40"/>
  <c r="H27" i="40"/>
  <c r="J26" i="40"/>
  <c r="H26" i="40"/>
  <c r="J25" i="40"/>
  <c r="H25" i="40"/>
  <c r="H24" i="40"/>
  <c r="F23" i="40"/>
  <c r="J23" i="40" s="1"/>
  <c r="D23" i="40"/>
  <c r="H23" i="40" s="1"/>
  <c r="H22" i="40"/>
  <c r="F22" i="40"/>
  <c r="J22" i="40" s="1"/>
  <c r="D22" i="40"/>
  <c r="J21" i="40"/>
  <c r="H21" i="40"/>
  <c r="F21" i="40"/>
  <c r="D21" i="40"/>
  <c r="J20" i="40"/>
  <c r="H20" i="40"/>
  <c r="F20" i="40"/>
  <c r="D20" i="40"/>
  <c r="J19" i="40"/>
  <c r="H19" i="40"/>
  <c r="F19" i="40"/>
  <c r="D19" i="40"/>
  <c r="T18" i="40"/>
  <c r="R18" i="40"/>
  <c r="D18" i="40"/>
  <c r="AA17" i="40"/>
  <c r="Y17" i="40"/>
  <c r="AC17" i="40" s="1"/>
  <c r="T17" i="40"/>
  <c r="R17" i="40"/>
  <c r="H17" i="40" s="1"/>
  <c r="D17" i="40"/>
  <c r="AA16" i="40"/>
  <c r="Y16" i="40"/>
  <c r="AC16" i="40" s="1"/>
  <c r="T16" i="40"/>
  <c r="R16" i="40"/>
  <c r="D16" i="40"/>
  <c r="J11" i="40"/>
  <c r="H11" i="40"/>
  <c r="J9" i="40"/>
  <c r="H9" i="40"/>
  <c r="P2" i="40"/>
  <c r="O2" i="40"/>
  <c r="N2" i="40"/>
  <c r="O2" i="39"/>
  <c r="J16" i="40" l="1"/>
  <c r="C39" i="41"/>
  <c r="U39" i="41" s="1"/>
  <c r="C39" i="45"/>
  <c r="C39" i="46"/>
  <c r="V39" i="46" s="1"/>
  <c r="V40" i="46" s="1"/>
  <c r="V39" i="82"/>
  <c r="V40" i="82" s="1"/>
  <c r="H16" i="69"/>
  <c r="H29" i="81"/>
  <c r="U42" i="81"/>
  <c r="U43" i="81"/>
  <c r="F50" i="82"/>
  <c r="G50" i="82" s="1"/>
  <c r="F29" i="83"/>
  <c r="F50" i="83" s="1"/>
  <c r="G50" i="83" s="1"/>
  <c r="V41" i="83"/>
  <c r="W41" i="83" s="1"/>
  <c r="V42" i="83" s="1"/>
  <c r="V43" i="83" s="1"/>
  <c r="L30" i="82"/>
  <c r="L31" i="82" s="1"/>
  <c r="V41" i="82"/>
  <c r="W41" i="82" s="1"/>
  <c r="V42" i="82" s="1"/>
  <c r="V43" i="82" s="1"/>
  <c r="D29" i="40"/>
  <c r="U41" i="83"/>
  <c r="U40" i="83"/>
  <c r="X40" i="83" s="1"/>
  <c r="N30" i="82"/>
  <c r="N31" i="82" s="1"/>
  <c r="F31" i="82" s="1"/>
  <c r="N32" i="82" s="1"/>
  <c r="I8" i="82"/>
  <c r="U40" i="82"/>
  <c r="X40" i="82" s="1"/>
  <c r="U41" i="82"/>
  <c r="U41" i="81"/>
  <c r="F18" i="81"/>
  <c r="F29" i="81" s="1"/>
  <c r="F50" i="81" s="1"/>
  <c r="G50" i="81" s="1"/>
  <c r="AC18" i="81"/>
  <c r="J18" i="81" s="1"/>
  <c r="J29" i="81" s="1"/>
  <c r="U40" i="81"/>
  <c r="X40" i="81" s="1"/>
  <c r="C42" i="42"/>
  <c r="C40" i="41"/>
  <c r="J16" i="41"/>
  <c r="C42" i="47"/>
  <c r="F17" i="49"/>
  <c r="AC16" i="50"/>
  <c r="Y18" i="69"/>
  <c r="C39" i="70"/>
  <c r="V39" i="70" s="1"/>
  <c r="J16" i="71"/>
  <c r="H18" i="71"/>
  <c r="H29" i="71" s="1"/>
  <c r="C42" i="71"/>
  <c r="C39" i="74"/>
  <c r="U39" i="74" s="1"/>
  <c r="R40" i="74"/>
  <c r="I41" i="74" s="1"/>
  <c r="C41" i="74" s="1"/>
  <c r="C43" i="42"/>
  <c r="AC17" i="43"/>
  <c r="C42" i="43"/>
  <c r="C43" i="44"/>
  <c r="F17" i="45"/>
  <c r="F29" i="45" s="1"/>
  <c r="J17" i="46"/>
  <c r="C43" i="49"/>
  <c r="K2" i="50"/>
  <c r="D2" i="50" s="1"/>
  <c r="AA18" i="69"/>
  <c r="C40" i="40"/>
  <c r="C40" i="47"/>
  <c r="J16" i="72"/>
  <c r="R40" i="73"/>
  <c r="I41" i="73" s="1"/>
  <c r="C41" i="73" s="1"/>
  <c r="H18" i="74"/>
  <c r="H29" i="74" s="1"/>
  <c r="C43" i="40"/>
  <c r="C43" i="41"/>
  <c r="C40" i="43"/>
  <c r="J16" i="47"/>
  <c r="J17" i="49"/>
  <c r="C42" i="70"/>
  <c r="C39" i="73"/>
  <c r="V39" i="73" s="1"/>
  <c r="C39" i="50"/>
  <c r="U39" i="50" s="1"/>
  <c r="F17" i="71"/>
  <c r="C39" i="72"/>
  <c r="D18" i="73"/>
  <c r="D29" i="73" s="1"/>
  <c r="C42" i="74"/>
  <c r="C43" i="50"/>
  <c r="C43" i="43"/>
  <c r="F17" i="44"/>
  <c r="F16" i="46"/>
  <c r="F29" i="46" s="1"/>
  <c r="H16" i="47"/>
  <c r="F17" i="48"/>
  <c r="C39" i="69"/>
  <c r="U39" i="69" s="1"/>
  <c r="H16" i="40"/>
  <c r="C39" i="44"/>
  <c r="U39" i="44" s="1"/>
  <c r="H16" i="46"/>
  <c r="H29" i="46" s="1"/>
  <c r="C39" i="48"/>
  <c r="V39" i="48" s="1"/>
  <c r="R40" i="69"/>
  <c r="I41" i="69" s="1"/>
  <c r="C41" i="69" s="1"/>
  <c r="H16" i="70"/>
  <c r="C42" i="72"/>
  <c r="H18" i="73"/>
  <c r="C42" i="41"/>
  <c r="C43" i="45"/>
  <c r="J17" i="44"/>
  <c r="J16" i="46"/>
  <c r="C43" i="47"/>
  <c r="J17" i="48"/>
  <c r="C42" i="50"/>
  <c r="C43" i="70"/>
  <c r="F17" i="40"/>
  <c r="C40" i="46"/>
  <c r="C43" i="46"/>
  <c r="C40" i="49"/>
  <c r="C39" i="71"/>
  <c r="U39" i="71" s="1"/>
  <c r="H18" i="72"/>
  <c r="C43" i="74"/>
  <c r="C39" i="40"/>
  <c r="U39" i="40" s="1"/>
  <c r="C42" i="40"/>
  <c r="C42" i="44"/>
  <c r="K2" i="46"/>
  <c r="D2" i="46" s="1"/>
  <c r="J16" i="50"/>
  <c r="C40" i="50"/>
  <c r="H18" i="69"/>
  <c r="Y18" i="73"/>
  <c r="C43" i="73"/>
  <c r="C40" i="42"/>
  <c r="J17" i="43"/>
  <c r="C39" i="43"/>
  <c r="U39" i="43" s="1"/>
  <c r="F16" i="44"/>
  <c r="H16" i="45"/>
  <c r="F16" i="48"/>
  <c r="D29" i="71"/>
  <c r="H16" i="72"/>
  <c r="H29" i="72" s="1"/>
  <c r="K2" i="48"/>
  <c r="D2" i="48" s="1"/>
  <c r="F29" i="74"/>
  <c r="C41" i="49"/>
  <c r="C41" i="48"/>
  <c r="D29" i="74"/>
  <c r="N30" i="74" s="1"/>
  <c r="N31" i="74" s="1"/>
  <c r="F31" i="74" s="1"/>
  <c r="N32" i="74" s="1"/>
  <c r="C41" i="47"/>
  <c r="K2" i="71"/>
  <c r="D2" i="71" s="1"/>
  <c r="K2" i="44"/>
  <c r="D2" i="44" s="1"/>
  <c r="K2" i="45"/>
  <c r="D2" i="45" s="1"/>
  <c r="D29" i="46"/>
  <c r="C41" i="72"/>
  <c r="C41" i="45"/>
  <c r="C41" i="71"/>
  <c r="K2" i="70"/>
  <c r="D2" i="70" s="1"/>
  <c r="K2" i="43"/>
  <c r="D2" i="43" s="1"/>
  <c r="D29" i="70"/>
  <c r="C41" i="70"/>
  <c r="H18" i="40"/>
  <c r="K2" i="40"/>
  <c r="D2" i="40" s="1"/>
  <c r="D29" i="69"/>
  <c r="H17" i="74"/>
  <c r="J17" i="74"/>
  <c r="K2" i="74"/>
  <c r="D2" i="74" s="1"/>
  <c r="C40" i="74"/>
  <c r="J16" i="74"/>
  <c r="AC18" i="74"/>
  <c r="J18" i="74" s="1"/>
  <c r="H17" i="73"/>
  <c r="J17" i="73"/>
  <c r="K2" i="73"/>
  <c r="D2" i="73" s="1"/>
  <c r="C40" i="73"/>
  <c r="H29" i="73"/>
  <c r="F16" i="73"/>
  <c r="F17" i="72"/>
  <c r="J17" i="72"/>
  <c r="K2" i="72"/>
  <c r="D2" i="72" s="1"/>
  <c r="U39" i="72"/>
  <c r="V39" i="72"/>
  <c r="C40" i="72"/>
  <c r="Y18" i="72"/>
  <c r="D18" i="72"/>
  <c r="D29" i="72" s="1"/>
  <c r="V39" i="71"/>
  <c r="C43" i="71"/>
  <c r="C40" i="71"/>
  <c r="F16" i="71"/>
  <c r="AC18" i="71"/>
  <c r="J18" i="71" s="1"/>
  <c r="J29" i="71" s="1"/>
  <c r="F17" i="70"/>
  <c r="F29" i="70" s="1"/>
  <c r="H17" i="70"/>
  <c r="J16" i="70"/>
  <c r="C40" i="70"/>
  <c r="AA18" i="70"/>
  <c r="H18" i="70" s="1"/>
  <c r="H29" i="70" s="1"/>
  <c r="AC18" i="70"/>
  <c r="J18" i="70" s="1"/>
  <c r="H17" i="69"/>
  <c r="J17" i="69"/>
  <c r="C42" i="69"/>
  <c r="F16" i="69"/>
  <c r="C41" i="50"/>
  <c r="Y18" i="50"/>
  <c r="AA18" i="50"/>
  <c r="H18" i="50" s="1"/>
  <c r="H29" i="50" s="1"/>
  <c r="D18" i="50"/>
  <c r="D29" i="50" s="1"/>
  <c r="D29" i="49"/>
  <c r="H18" i="49"/>
  <c r="H29" i="49"/>
  <c r="C39" i="49"/>
  <c r="J16" i="49"/>
  <c r="F16" i="49"/>
  <c r="Y18" i="49"/>
  <c r="D29" i="48"/>
  <c r="H29" i="48"/>
  <c r="C42" i="48"/>
  <c r="C40" i="48"/>
  <c r="C43" i="48"/>
  <c r="AC18" i="48"/>
  <c r="J18" i="48" s="1"/>
  <c r="J29" i="48" s="1"/>
  <c r="C39" i="47"/>
  <c r="Y18" i="47"/>
  <c r="AA18" i="47"/>
  <c r="H18" i="47" s="1"/>
  <c r="H29" i="47" s="1"/>
  <c r="D18" i="47"/>
  <c r="D29" i="47" s="1"/>
  <c r="H18" i="46"/>
  <c r="C41" i="46"/>
  <c r="C42" i="46"/>
  <c r="AC18" i="46"/>
  <c r="J18" i="46" s="1"/>
  <c r="J29" i="46" s="1"/>
  <c r="U39" i="45"/>
  <c r="V39" i="45"/>
  <c r="V40" i="45" s="1"/>
  <c r="U41" i="45" s="1"/>
  <c r="AA18" i="45"/>
  <c r="H18" i="45" s="1"/>
  <c r="AC18" i="45"/>
  <c r="J18" i="45" s="1"/>
  <c r="J29" i="45" s="1"/>
  <c r="D18" i="45"/>
  <c r="D29" i="45" s="1"/>
  <c r="F18" i="44"/>
  <c r="AC18" i="44"/>
  <c r="J18" i="44" s="1"/>
  <c r="H18" i="44"/>
  <c r="H29" i="44" s="1"/>
  <c r="D29" i="44"/>
  <c r="C41" i="44"/>
  <c r="J16" i="44"/>
  <c r="C40" i="44"/>
  <c r="V39" i="44"/>
  <c r="AA18" i="43"/>
  <c r="D29" i="43"/>
  <c r="H18" i="43"/>
  <c r="H29" i="43" s="1"/>
  <c r="F18" i="43"/>
  <c r="AC18" i="43"/>
  <c r="J18" i="43" s="1"/>
  <c r="C41" i="43"/>
  <c r="J16" i="43"/>
  <c r="F16" i="43"/>
  <c r="H18" i="42"/>
  <c r="H29" i="42" s="1"/>
  <c r="R40" i="42"/>
  <c r="I41" i="42" s="1"/>
  <c r="C41" i="42" s="1"/>
  <c r="K2" i="42"/>
  <c r="D2" i="42" s="1"/>
  <c r="C39" i="42"/>
  <c r="Y18" i="42"/>
  <c r="D18" i="42"/>
  <c r="D29" i="42" s="1"/>
  <c r="F18" i="41"/>
  <c r="F29" i="41" s="1"/>
  <c r="AC18" i="41"/>
  <c r="J18" i="41" s="1"/>
  <c r="J29" i="41" s="1"/>
  <c r="AA18" i="41"/>
  <c r="H18" i="41" s="1"/>
  <c r="H29" i="41" s="1"/>
  <c r="D18" i="41"/>
  <c r="D29" i="41" s="1"/>
  <c r="R40" i="41"/>
  <c r="I41" i="41" s="1"/>
  <c r="C41" i="41" s="1"/>
  <c r="R40" i="40"/>
  <c r="I41" i="40" s="1"/>
  <c r="C41" i="40" s="1"/>
  <c r="Y18" i="40"/>
  <c r="AC18" i="40" s="1"/>
  <c r="J18" i="40" s="1"/>
  <c r="J17" i="40"/>
  <c r="F16" i="40"/>
  <c r="R43" i="39"/>
  <c r="P43" i="39"/>
  <c r="N43" i="39"/>
  <c r="H43" i="39"/>
  <c r="R42" i="39"/>
  <c r="I43" i="39" s="1"/>
  <c r="P42" i="39"/>
  <c r="G43" i="39" s="1"/>
  <c r="N42" i="39"/>
  <c r="E43" i="39" s="1"/>
  <c r="H42" i="39"/>
  <c r="G42" i="39"/>
  <c r="R41" i="39"/>
  <c r="I42" i="39" s="1"/>
  <c r="P41" i="39"/>
  <c r="N41" i="39"/>
  <c r="E42" i="39" s="1"/>
  <c r="H41" i="39"/>
  <c r="P40" i="39"/>
  <c r="G41" i="39" s="1"/>
  <c r="N40" i="39"/>
  <c r="E41" i="39" s="1"/>
  <c r="H40" i="39"/>
  <c r="G40" i="39"/>
  <c r="R39" i="39"/>
  <c r="I40" i="39" s="1"/>
  <c r="P39" i="39"/>
  <c r="N39" i="39"/>
  <c r="E40" i="39" s="1"/>
  <c r="C40" i="39" s="1"/>
  <c r="H39" i="39"/>
  <c r="R38" i="39"/>
  <c r="I39" i="39" s="1"/>
  <c r="P38" i="39"/>
  <c r="G39" i="39" s="1"/>
  <c r="N38" i="39"/>
  <c r="E39" i="39" s="1"/>
  <c r="J28" i="39"/>
  <c r="H28" i="39"/>
  <c r="J27" i="39"/>
  <c r="H27" i="39"/>
  <c r="J26" i="39"/>
  <c r="H26" i="39"/>
  <c r="J25" i="39"/>
  <c r="H25" i="39"/>
  <c r="H24" i="39"/>
  <c r="J23" i="39"/>
  <c r="F23" i="39"/>
  <c r="D23" i="39"/>
  <c r="H23" i="39" s="1"/>
  <c r="F22" i="39"/>
  <c r="J22" i="39" s="1"/>
  <c r="D22" i="39"/>
  <c r="H22" i="39" s="1"/>
  <c r="J21" i="39"/>
  <c r="H21" i="39"/>
  <c r="F21" i="39"/>
  <c r="D21" i="39"/>
  <c r="J20" i="39"/>
  <c r="H20" i="39"/>
  <c r="F20" i="39"/>
  <c r="D20" i="39"/>
  <c r="J19" i="39"/>
  <c r="H19" i="39"/>
  <c r="F19" i="39"/>
  <c r="D19" i="39"/>
  <c r="R40" i="39"/>
  <c r="I41" i="39" s="1"/>
  <c r="T18" i="39"/>
  <c r="R18" i="39"/>
  <c r="D18" i="39"/>
  <c r="AC17" i="39"/>
  <c r="J17" i="39" s="1"/>
  <c r="AA17" i="39"/>
  <c r="Y17" i="39"/>
  <c r="T17" i="39"/>
  <c r="R17" i="39"/>
  <c r="H17" i="39" s="1"/>
  <c r="F17" i="39"/>
  <c r="D17" i="39"/>
  <c r="AA16" i="39"/>
  <c r="Y16" i="39"/>
  <c r="AC16" i="39" s="1"/>
  <c r="T16" i="39"/>
  <c r="R16" i="39"/>
  <c r="D16" i="39"/>
  <c r="J11" i="39"/>
  <c r="H11" i="39"/>
  <c r="J9" i="39"/>
  <c r="H9" i="39"/>
  <c r="P2" i="39"/>
  <c r="K2" i="39" s="1"/>
  <c r="D2" i="39" s="1"/>
  <c r="N2" i="39"/>
  <c r="V39" i="69" l="1"/>
  <c r="V40" i="69" s="1"/>
  <c r="U41" i="69" s="1"/>
  <c r="V39" i="41"/>
  <c r="V40" i="41" s="1"/>
  <c r="F29" i="44"/>
  <c r="U40" i="45"/>
  <c r="X40" i="45" s="1"/>
  <c r="X41" i="45" s="1"/>
  <c r="U39" i="46"/>
  <c r="F29" i="48"/>
  <c r="I8" i="48" s="1"/>
  <c r="U39" i="48"/>
  <c r="H16" i="39"/>
  <c r="V39" i="40"/>
  <c r="V40" i="40" s="1"/>
  <c r="V41" i="40" s="1"/>
  <c r="W41" i="40" s="1"/>
  <c r="V42" i="40" s="1"/>
  <c r="V43" i="40" s="1"/>
  <c r="U39" i="70"/>
  <c r="U40" i="70"/>
  <c r="V39" i="43"/>
  <c r="V40" i="43" s="1"/>
  <c r="V41" i="43" s="1"/>
  <c r="W41" i="43" s="1"/>
  <c r="U39" i="73"/>
  <c r="U40" i="48"/>
  <c r="X40" i="48" s="1"/>
  <c r="V39" i="74"/>
  <c r="X41" i="81"/>
  <c r="U42" i="83"/>
  <c r="U44" i="83" s="1"/>
  <c r="U43" i="83"/>
  <c r="I8" i="83"/>
  <c r="N30" i="83"/>
  <c r="N31" i="83" s="1"/>
  <c r="F31" i="83" s="1"/>
  <c r="N32" i="83" s="1"/>
  <c r="L30" i="83"/>
  <c r="L31" i="83" s="1"/>
  <c r="X41" i="82"/>
  <c r="U42" i="82"/>
  <c r="U44" i="82" s="1"/>
  <c r="U43" i="82"/>
  <c r="N30" i="81"/>
  <c r="N31" i="81" s="1"/>
  <c r="F31" i="81" s="1"/>
  <c r="N32" i="81" s="1"/>
  <c r="L30" i="81"/>
  <c r="L31" i="81" s="1"/>
  <c r="D31" i="81" s="1"/>
  <c r="I8" i="81"/>
  <c r="G51" i="81" s="1"/>
  <c r="F50" i="46"/>
  <c r="G50" i="46" s="1"/>
  <c r="H29" i="40"/>
  <c r="H29" i="69"/>
  <c r="X41" i="83"/>
  <c r="G51" i="82"/>
  <c r="I2" i="82"/>
  <c r="G2" i="82" s="1"/>
  <c r="E2" i="82" s="1"/>
  <c r="D31" i="82"/>
  <c r="U44" i="81"/>
  <c r="C39" i="39"/>
  <c r="U39" i="39" s="1"/>
  <c r="V41" i="45"/>
  <c r="W41" i="45" s="1"/>
  <c r="V42" i="45" s="1"/>
  <c r="V43" i="45" s="1"/>
  <c r="AC18" i="73"/>
  <c r="J18" i="73" s="1"/>
  <c r="J29" i="73" s="1"/>
  <c r="F18" i="73"/>
  <c r="F29" i="73" s="1"/>
  <c r="U40" i="41"/>
  <c r="X40" i="41" s="1"/>
  <c r="X41" i="41" s="1"/>
  <c r="U40" i="44"/>
  <c r="X40" i="44" s="1"/>
  <c r="F29" i="71"/>
  <c r="F50" i="71" s="1"/>
  <c r="G50" i="71" s="1"/>
  <c r="D29" i="39"/>
  <c r="C42" i="39"/>
  <c r="F50" i="74"/>
  <c r="G50" i="74" s="1"/>
  <c r="AC18" i="69"/>
  <c r="J18" i="69" s="1"/>
  <c r="J29" i="69" s="1"/>
  <c r="F18" i="69"/>
  <c r="F29" i="69" s="1"/>
  <c r="C43" i="39"/>
  <c r="J29" i="40"/>
  <c r="V41" i="69"/>
  <c r="W41" i="69" s="1"/>
  <c r="V42" i="69" s="1"/>
  <c r="N30" i="46"/>
  <c r="N31" i="46" s="1"/>
  <c r="F31" i="46" s="1"/>
  <c r="N32" i="46" s="1"/>
  <c r="U41" i="46"/>
  <c r="V39" i="50"/>
  <c r="V40" i="50" s="1"/>
  <c r="V41" i="50" s="1"/>
  <c r="W41" i="50" s="1"/>
  <c r="U40" i="73"/>
  <c r="U41" i="41"/>
  <c r="H29" i="45"/>
  <c r="I8" i="45" s="1"/>
  <c r="I8" i="46"/>
  <c r="F50" i="44"/>
  <c r="G50" i="44" s="1"/>
  <c r="F50" i="41"/>
  <c r="G50" i="41" s="1"/>
  <c r="J29" i="74"/>
  <c r="I8" i="74" s="1"/>
  <c r="V40" i="74"/>
  <c r="V41" i="74" s="1"/>
  <c r="W41" i="74" s="1"/>
  <c r="V42" i="74" s="1"/>
  <c r="U40" i="74"/>
  <c r="X40" i="74" s="1"/>
  <c r="V40" i="73"/>
  <c r="V40" i="72"/>
  <c r="V41" i="72" s="1"/>
  <c r="W41" i="72" s="1"/>
  <c r="V42" i="72" s="1"/>
  <c r="V43" i="72" s="1"/>
  <c r="F18" i="72"/>
  <c r="F29" i="72" s="1"/>
  <c r="F50" i="72" s="1"/>
  <c r="G50" i="72" s="1"/>
  <c r="AC18" i="72"/>
  <c r="J18" i="72" s="1"/>
  <c r="J29" i="72" s="1"/>
  <c r="U40" i="72"/>
  <c r="X40" i="72" s="1"/>
  <c r="V40" i="71"/>
  <c r="V41" i="71" s="1"/>
  <c r="W41" i="71" s="1"/>
  <c r="V42" i="71" s="1"/>
  <c r="V43" i="71" s="1"/>
  <c r="I8" i="71"/>
  <c r="U40" i="71"/>
  <c r="X40" i="71" s="1"/>
  <c r="F50" i="70"/>
  <c r="G50" i="70" s="1"/>
  <c r="N30" i="70"/>
  <c r="N31" i="70" s="1"/>
  <c r="F31" i="70" s="1"/>
  <c r="N32" i="70" s="1"/>
  <c r="V40" i="70"/>
  <c r="J29" i="70"/>
  <c r="I8" i="70" s="1"/>
  <c r="F18" i="50"/>
  <c r="F29" i="50" s="1"/>
  <c r="F50" i="50" s="1"/>
  <c r="G50" i="50" s="1"/>
  <c r="AC18" i="50"/>
  <c r="J18" i="50" s="1"/>
  <c r="J29" i="50" s="1"/>
  <c r="U39" i="49"/>
  <c r="V39" i="49"/>
  <c r="F18" i="49"/>
  <c r="F29" i="49" s="1"/>
  <c r="AC18" i="49"/>
  <c r="J18" i="49" s="1"/>
  <c r="J29" i="49" s="1"/>
  <c r="V40" i="48"/>
  <c r="F18" i="47"/>
  <c r="F29" i="47" s="1"/>
  <c r="F50" i="47" s="1"/>
  <c r="G50" i="47" s="1"/>
  <c r="AC18" i="47"/>
  <c r="J18" i="47" s="1"/>
  <c r="J29" i="47" s="1"/>
  <c r="U39" i="47"/>
  <c r="V39" i="47"/>
  <c r="V41" i="46"/>
  <c r="W41" i="46" s="1"/>
  <c r="V42" i="46" s="1"/>
  <c r="U40" i="46"/>
  <c r="L30" i="46"/>
  <c r="L31" i="46" s="1"/>
  <c r="N30" i="45"/>
  <c r="N31" i="45" s="1"/>
  <c r="F31" i="45" s="1"/>
  <c r="N32" i="45" s="1"/>
  <c r="F50" i="45"/>
  <c r="G50" i="45" s="1"/>
  <c r="J29" i="44"/>
  <c r="I8" i="44" s="1"/>
  <c r="L30" i="44"/>
  <c r="L31" i="44" s="1"/>
  <c r="N30" i="44"/>
  <c r="N31" i="44" s="1"/>
  <c r="F31" i="44" s="1"/>
  <c r="N32" i="44" s="1"/>
  <c r="V40" i="44"/>
  <c r="F29" i="43"/>
  <c r="F50" i="43" s="1"/>
  <c r="G50" i="43" s="1"/>
  <c r="J29" i="43"/>
  <c r="L30" i="43" s="1"/>
  <c r="L31" i="43" s="1"/>
  <c r="N30" i="43"/>
  <c r="N31" i="43" s="1"/>
  <c r="F31" i="43" s="1"/>
  <c r="N32" i="43" s="1"/>
  <c r="F18" i="42"/>
  <c r="F29" i="42" s="1"/>
  <c r="F50" i="42" s="1"/>
  <c r="G50" i="42" s="1"/>
  <c r="AC18" i="42"/>
  <c r="J18" i="42" s="1"/>
  <c r="J29" i="42" s="1"/>
  <c r="U39" i="42"/>
  <c r="V39" i="42"/>
  <c r="I8" i="41"/>
  <c r="N30" i="41"/>
  <c r="N31" i="41" s="1"/>
  <c r="F31" i="41" s="1"/>
  <c r="N32" i="41" s="1"/>
  <c r="L30" i="41"/>
  <c r="L31" i="41" s="1"/>
  <c r="V41" i="41"/>
  <c r="W41" i="41" s="1"/>
  <c r="F18" i="40"/>
  <c r="F29" i="40" s="1"/>
  <c r="L30" i="40" s="1"/>
  <c r="L31" i="40" s="1"/>
  <c r="C41" i="39"/>
  <c r="J16" i="39"/>
  <c r="F16" i="39"/>
  <c r="Y18" i="39"/>
  <c r="AA18" i="39"/>
  <c r="H18" i="39" s="1"/>
  <c r="H29" i="39" s="1"/>
  <c r="V39" i="39" l="1"/>
  <c r="V40" i="39" s="1"/>
  <c r="V41" i="39" s="1"/>
  <c r="W41" i="39" s="1"/>
  <c r="V42" i="39" s="1"/>
  <c r="V43" i="39" s="1"/>
  <c r="U42" i="69"/>
  <c r="U40" i="69"/>
  <c r="X40" i="69" s="1"/>
  <c r="X41" i="69" s="1"/>
  <c r="U40" i="40"/>
  <c r="X40" i="40" s="1"/>
  <c r="X41" i="40" s="1"/>
  <c r="U41" i="40"/>
  <c r="X40" i="70"/>
  <c r="U40" i="43"/>
  <c r="X40" i="43" s="1"/>
  <c r="D31" i="41"/>
  <c r="L32" i="41" s="1"/>
  <c r="G51" i="46"/>
  <c r="X40" i="46"/>
  <c r="N30" i="48"/>
  <c r="N31" i="48" s="1"/>
  <c r="F31" i="48" s="1"/>
  <c r="N32" i="48" s="1"/>
  <c r="L30" i="48"/>
  <c r="L31" i="48" s="1"/>
  <c r="F50" i="48"/>
  <c r="G50" i="48" s="1"/>
  <c r="U42" i="40"/>
  <c r="U41" i="71"/>
  <c r="X41" i="71" s="1"/>
  <c r="U43" i="71"/>
  <c r="X40" i="73"/>
  <c r="V42" i="50"/>
  <c r="V43" i="50" s="1"/>
  <c r="U42" i="50"/>
  <c r="U40" i="50"/>
  <c r="X40" i="50" s="1"/>
  <c r="X41" i="50" s="1"/>
  <c r="U41" i="50"/>
  <c r="G51" i="83"/>
  <c r="I2" i="83"/>
  <c r="G2" i="83" s="1"/>
  <c r="E2" i="83" s="1"/>
  <c r="D31" i="83"/>
  <c r="I2" i="81"/>
  <c r="G2" i="81" s="1"/>
  <c r="E2" i="81" s="1"/>
  <c r="I6" i="81" s="1"/>
  <c r="L30" i="47"/>
  <c r="L31" i="47" s="1"/>
  <c r="D31" i="47" s="1"/>
  <c r="N30" i="47"/>
  <c r="N31" i="47" s="1"/>
  <c r="F31" i="47" s="1"/>
  <c r="N32" i="47" s="1"/>
  <c r="I8" i="47"/>
  <c r="I2" i="47" s="1"/>
  <c r="G2" i="47" s="1"/>
  <c r="E2" i="47" s="1"/>
  <c r="I2" i="46"/>
  <c r="G2" i="46" s="1"/>
  <c r="E2" i="46" s="1"/>
  <c r="I6" i="46" s="1"/>
  <c r="D31" i="46"/>
  <c r="L32" i="46" s="1"/>
  <c r="U42" i="46"/>
  <c r="U44" i="46" s="1"/>
  <c r="U43" i="45"/>
  <c r="L30" i="45"/>
  <c r="L31" i="45" s="1"/>
  <c r="D31" i="45" s="1"/>
  <c r="U42" i="45"/>
  <c r="U44" i="45" s="1"/>
  <c r="U43" i="40"/>
  <c r="L30" i="69"/>
  <c r="L31" i="69" s="1"/>
  <c r="D31" i="69" s="1"/>
  <c r="I8" i="69"/>
  <c r="I6" i="82"/>
  <c r="C2" i="82"/>
  <c r="L33" i="82"/>
  <c r="L32" i="82"/>
  <c r="L33" i="81"/>
  <c r="L32" i="81"/>
  <c r="Q8" i="81" s="1"/>
  <c r="F50" i="73"/>
  <c r="G50" i="73" s="1"/>
  <c r="L30" i="73"/>
  <c r="L31" i="73" s="1"/>
  <c r="I8" i="73"/>
  <c r="G51" i="73" s="1"/>
  <c r="N30" i="73"/>
  <c r="N31" i="73" s="1"/>
  <c r="F31" i="73" s="1"/>
  <c r="N32" i="73" s="1"/>
  <c r="X41" i="46"/>
  <c r="U41" i="72"/>
  <c r="U43" i="72"/>
  <c r="F50" i="69"/>
  <c r="G50" i="69" s="1"/>
  <c r="U42" i="72"/>
  <c r="U41" i="43"/>
  <c r="N30" i="71"/>
  <c r="N31" i="71" s="1"/>
  <c r="F31" i="71" s="1"/>
  <c r="N32" i="71" s="1"/>
  <c r="N30" i="69"/>
  <c r="N31" i="69" s="1"/>
  <c r="F31" i="69" s="1"/>
  <c r="N32" i="69" s="1"/>
  <c r="L30" i="71"/>
  <c r="L31" i="71" s="1"/>
  <c r="D31" i="71" s="1"/>
  <c r="D31" i="48"/>
  <c r="L33" i="48" s="1"/>
  <c r="U42" i="71"/>
  <c r="I8" i="43"/>
  <c r="G51" i="43" s="1"/>
  <c r="U42" i="74"/>
  <c r="U41" i="74"/>
  <c r="U44" i="74" s="1"/>
  <c r="L30" i="74"/>
  <c r="L31" i="74" s="1"/>
  <c r="D31" i="74" s="1"/>
  <c r="L33" i="74" s="1"/>
  <c r="V43" i="74"/>
  <c r="U43" i="74"/>
  <c r="G51" i="74"/>
  <c r="I2" i="74"/>
  <c r="G2" i="74" s="1"/>
  <c r="E2" i="74" s="1"/>
  <c r="V41" i="73"/>
  <c r="W41" i="73" s="1"/>
  <c r="U41" i="73"/>
  <c r="X41" i="73"/>
  <c r="N30" i="72"/>
  <c r="N31" i="72" s="1"/>
  <c r="F31" i="72" s="1"/>
  <c r="N32" i="72" s="1"/>
  <c r="L30" i="72"/>
  <c r="L31" i="72" s="1"/>
  <c r="I8" i="72"/>
  <c r="X41" i="72"/>
  <c r="G51" i="71"/>
  <c r="I2" i="71"/>
  <c r="G2" i="71" s="1"/>
  <c r="E2" i="71" s="1"/>
  <c r="G51" i="70"/>
  <c r="I2" i="70"/>
  <c r="G2" i="70" s="1"/>
  <c r="E2" i="70" s="1"/>
  <c r="L30" i="70"/>
  <c r="L31" i="70" s="1"/>
  <c r="D31" i="70" s="1"/>
  <c r="V41" i="70"/>
  <c r="W41" i="70" s="1"/>
  <c r="U41" i="70"/>
  <c r="V43" i="69"/>
  <c r="U43" i="69"/>
  <c r="L30" i="50"/>
  <c r="L31" i="50" s="1"/>
  <c r="N30" i="50"/>
  <c r="N31" i="50" s="1"/>
  <c r="F31" i="50" s="1"/>
  <c r="N32" i="50" s="1"/>
  <c r="I8" i="50"/>
  <c r="F50" i="49"/>
  <c r="G50" i="49" s="1"/>
  <c r="N30" i="49"/>
  <c r="N31" i="49" s="1"/>
  <c r="F31" i="49" s="1"/>
  <c r="N32" i="49" s="1"/>
  <c r="I8" i="49"/>
  <c r="L30" i="49"/>
  <c r="L31" i="49" s="1"/>
  <c r="V40" i="49"/>
  <c r="U40" i="49"/>
  <c r="X40" i="49" s="1"/>
  <c r="V41" i="48"/>
  <c r="W41" i="48" s="1"/>
  <c r="U41" i="48"/>
  <c r="X41" i="48" s="1"/>
  <c r="G51" i="48"/>
  <c r="I2" i="48"/>
  <c r="G2" i="48" s="1"/>
  <c r="E2" i="48" s="1"/>
  <c r="V40" i="47"/>
  <c r="U40" i="47"/>
  <c r="X40" i="47"/>
  <c r="V43" i="46"/>
  <c r="U43" i="46"/>
  <c r="G51" i="45"/>
  <c r="I2" i="45"/>
  <c r="G2" i="45" s="1"/>
  <c r="E2" i="45" s="1"/>
  <c r="G51" i="44"/>
  <c r="I2" i="44"/>
  <c r="G2" i="44" s="1"/>
  <c r="E2" i="44" s="1"/>
  <c r="I6" i="44" s="1"/>
  <c r="D31" i="44"/>
  <c r="L33" i="44" s="1"/>
  <c r="V41" i="44"/>
  <c r="W41" i="44" s="1"/>
  <c r="U41" i="44"/>
  <c r="V42" i="43"/>
  <c r="U42" i="43"/>
  <c r="N30" i="42"/>
  <c r="N31" i="42" s="1"/>
  <c r="F31" i="42" s="1"/>
  <c r="N32" i="42" s="1"/>
  <c r="I8" i="42"/>
  <c r="V40" i="42"/>
  <c r="U40" i="42"/>
  <c r="X40" i="42" s="1"/>
  <c r="L30" i="42"/>
  <c r="L31" i="42" s="1"/>
  <c r="V42" i="41"/>
  <c r="U42" i="41"/>
  <c r="U44" i="41" s="1"/>
  <c r="G51" i="41"/>
  <c r="I2" i="41"/>
  <c r="G2" i="41" s="1"/>
  <c r="E2" i="41" s="1"/>
  <c r="F50" i="40"/>
  <c r="G50" i="40" s="1"/>
  <c r="N30" i="40"/>
  <c r="N31" i="40" s="1"/>
  <c r="F31" i="40" s="1"/>
  <c r="N32" i="40" s="1"/>
  <c r="I8" i="40"/>
  <c r="D31" i="40" s="1"/>
  <c r="F18" i="39"/>
  <c r="F29" i="39" s="1"/>
  <c r="AC18" i="39"/>
  <c r="J18" i="39" s="1"/>
  <c r="J29" i="39" s="1"/>
  <c r="U40" i="39" l="1"/>
  <c r="X40" i="39" s="1"/>
  <c r="X41" i="39" s="1"/>
  <c r="U41" i="39"/>
  <c r="U44" i="69"/>
  <c r="G51" i="69"/>
  <c r="U44" i="40"/>
  <c r="U44" i="43"/>
  <c r="X41" i="43"/>
  <c r="L33" i="41"/>
  <c r="Q8" i="41" s="1"/>
  <c r="U44" i="71"/>
  <c r="C2" i="81"/>
  <c r="Q8" i="82"/>
  <c r="I2" i="69"/>
  <c r="G2" i="69" s="1"/>
  <c r="E2" i="69" s="1"/>
  <c r="I6" i="69" s="1"/>
  <c r="D31" i="43"/>
  <c r="L33" i="43" s="1"/>
  <c r="I2" i="43"/>
  <c r="G2" i="43" s="1"/>
  <c r="E2" i="43" s="1"/>
  <c r="C2" i="43" s="1"/>
  <c r="U44" i="72"/>
  <c r="C2" i="46"/>
  <c r="U43" i="50"/>
  <c r="U44" i="50"/>
  <c r="L32" i="83"/>
  <c r="L33" i="83"/>
  <c r="I6" i="83"/>
  <c r="C2" i="83"/>
  <c r="L32" i="47"/>
  <c r="L33" i="47"/>
  <c r="G51" i="47"/>
  <c r="L33" i="46"/>
  <c r="Q8" i="46" s="1"/>
  <c r="L33" i="45"/>
  <c r="L32" i="45"/>
  <c r="Q8" i="45" s="1"/>
  <c r="L33" i="69"/>
  <c r="Q8" i="69" s="1"/>
  <c r="L32" i="69"/>
  <c r="D31" i="73"/>
  <c r="I2" i="73"/>
  <c r="G2" i="73" s="1"/>
  <c r="E2" i="73" s="1"/>
  <c r="D31" i="49"/>
  <c r="L32" i="49" s="1"/>
  <c r="L32" i="48"/>
  <c r="Q8" i="48" s="1"/>
  <c r="Q8" i="47"/>
  <c r="X41" i="74"/>
  <c r="C2" i="44"/>
  <c r="L32" i="74"/>
  <c r="Q8" i="74" s="1"/>
  <c r="I6" i="74"/>
  <c r="C2" i="74"/>
  <c r="V42" i="73"/>
  <c r="U42" i="73"/>
  <c r="U44" i="73" s="1"/>
  <c r="D31" i="72"/>
  <c r="L32" i="72" s="1"/>
  <c r="G51" i="72"/>
  <c r="I2" i="72"/>
  <c r="G2" i="72" s="1"/>
  <c r="E2" i="72" s="1"/>
  <c r="L33" i="71"/>
  <c r="L32" i="71"/>
  <c r="I6" i="71"/>
  <c r="C2" i="71"/>
  <c r="V42" i="70"/>
  <c r="U42" i="70"/>
  <c r="U44" i="70" s="1"/>
  <c r="I6" i="70"/>
  <c r="C2" i="70"/>
  <c r="L33" i="70"/>
  <c r="L32" i="70"/>
  <c r="X41" i="70"/>
  <c r="D31" i="50"/>
  <c r="G51" i="50"/>
  <c r="I2" i="50"/>
  <c r="G2" i="50" s="1"/>
  <c r="E2" i="50" s="1"/>
  <c r="V41" i="49"/>
  <c r="W41" i="49" s="1"/>
  <c r="U41" i="49"/>
  <c r="X41" i="49" s="1"/>
  <c r="G51" i="49"/>
  <c r="I2" i="49"/>
  <c r="G2" i="49" s="1"/>
  <c r="E2" i="49" s="1"/>
  <c r="V42" i="48"/>
  <c r="U42" i="48"/>
  <c r="U44" i="48" s="1"/>
  <c r="I6" i="48"/>
  <c r="C2" i="48"/>
  <c r="I6" i="47"/>
  <c r="C2" i="47"/>
  <c r="V41" i="47"/>
  <c r="W41" i="47" s="1"/>
  <c r="U41" i="47"/>
  <c r="I6" i="45"/>
  <c r="C2" i="45"/>
  <c r="L32" i="44"/>
  <c r="Q8" i="44" s="1"/>
  <c r="V42" i="44"/>
  <c r="U42" i="44"/>
  <c r="U44" i="44" s="1"/>
  <c r="X41" i="44"/>
  <c r="V43" i="43"/>
  <c r="U43" i="43"/>
  <c r="D31" i="42"/>
  <c r="L32" i="42" s="1"/>
  <c r="G51" i="42"/>
  <c r="I2" i="42"/>
  <c r="G2" i="42" s="1"/>
  <c r="E2" i="42" s="1"/>
  <c r="V41" i="42"/>
  <c r="W41" i="42" s="1"/>
  <c r="U41" i="42"/>
  <c r="X41" i="42" s="1"/>
  <c r="I6" i="41"/>
  <c r="C2" i="41"/>
  <c r="V43" i="41"/>
  <c r="U43" i="41"/>
  <c r="L33" i="40"/>
  <c r="L32" i="40"/>
  <c r="G51" i="40"/>
  <c r="I2" i="40"/>
  <c r="G2" i="40" s="1"/>
  <c r="E2" i="40" s="1"/>
  <c r="U42" i="39"/>
  <c r="U43" i="39"/>
  <c r="F50" i="39"/>
  <c r="N30" i="39"/>
  <c r="N31" i="39" s="1"/>
  <c r="L30" i="39"/>
  <c r="L31" i="39" s="1"/>
  <c r="I8" i="39"/>
  <c r="U44" i="39" l="1"/>
  <c r="I6" i="43"/>
  <c r="C2" i="69"/>
  <c r="L32" i="43"/>
  <c r="Q8" i="43" s="1"/>
  <c r="Q8" i="83"/>
  <c r="L33" i="49"/>
  <c r="Q8" i="49" s="1"/>
  <c r="I6" i="73"/>
  <c r="C2" i="73"/>
  <c r="L33" i="42"/>
  <c r="Q8" i="42" s="1"/>
  <c r="L33" i="73"/>
  <c r="L32" i="73"/>
  <c r="Q8" i="73" s="1"/>
  <c r="L33" i="72"/>
  <c r="Q8" i="72" s="1"/>
  <c r="Q8" i="70"/>
  <c r="Q8" i="40"/>
  <c r="V43" i="73"/>
  <c r="U43" i="73"/>
  <c r="I6" i="72"/>
  <c r="C2" i="72"/>
  <c r="Q8" i="71"/>
  <c r="V43" i="70"/>
  <c r="U43" i="70"/>
  <c r="L33" i="50"/>
  <c r="L32" i="50"/>
  <c r="I6" i="50"/>
  <c r="C2" i="50"/>
  <c r="I6" i="49"/>
  <c r="C2" i="49"/>
  <c r="V42" i="49"/>
  <c r="U42" i="49"/>
  <c r="U44" i="49" s="1"/>
  <c r="V43" i="48"/>
  <c r="U43" i="48"/>
  <c r="V42" i="47"/>
  <c r="U42" i="47"/>
  <c r="U44" i="47" s="1"/>
  <c r="X41" i="47"/>
  <c r="V43" i="44"/>
  <c r="U43" i="44"/>
  <c r="V42" i="42"/>
  <c r="U42" i="42"/>
  <c r="U44" i="42" s="1"/>
  <c r="I6" i="42"/>
  <c r="C2" i="42"/>
  <c r="I6" i="40"/>
  <c r="C2" i="40"/>
  <c r="G51" i="39"/>
  <c r="I2" i="39"/>
  <c r="G2" i="39" s="1"/>
  <c r="E2" i="39" s="1"/>
  <c r="D31" i="39"/>
  <c r="G50" i="39"/>
  <c r="F31" i="39"/>
  <c r="N32" i="39" s="1"/>
  <c r="Q8" i="50" l="1"/>
  <c r="V43" i="49"/>
  <c r="U43" i="49"/>
  <c r="V43" i="47"/>
  <c r="U43" i="47"/>
  <c r="V43" i="42"/>
  <c r="U43" i="42"/>
  <c r="I6" i="39"/>
  <c r="C2" i="39"/>
  <c r="L33" i="39"/>
  <c r="L32" i="39"/>
  <c r="Q8" i="39" l="1"/>
</calcChain>
</file>

<file path=xl/sharedStrings.xml><?xml version="1.0" encoding="utf-8"?>
<sst xmlns="http://schemas.openxmlformats.org/spreadsheetml/2006/main" count="2940" uniqueCount="128">
  <si>
    <t>Qк</t>
  </si>
  <si>
    <t>Qн</t>
  </si>
  <si>
    <t>к</t>
  </si>
  <si>
    <t>в</t>
  </si>
  <si>
    <t>Втер</t>
  </si>
  <si>
    <t>S</t>
  </si>
  <si>
    <t>I</t>
  </si>
  <si>
    <t>t</t>
  </si>
  <si>
    <t>Qо</t>
  </si>
  <si>
    <t>Qдд</t>
  </si>
  <si>
    <t>Qокр</t>
  </si>
  <si>
    <t>Iраб</t>
  </si>
  <si>
    <t>Iдд</t>
  </si>
  <si>
    <t>Ток к.з</t>
  </si>
  <si>
    <t>Rт</t>
  </si>
  <si>
    <t>Хт</t>
  </si>
  <si>
    <t>Rш</t>
  </si>
  <si>
    <t>Хш</t>
  </si>
  <si>
    <t>Rвыкл. Ввод</t>
  </si>
  <si>
    <t>Rвыкл.прис.</t>
  </si>
  <si>
    <t>Хвык. Прис</t>
  </si>
  <si>
    <t>Rкаб.1</t>
  </si>
  <si>
    <t>Rкаб.2</t>
  </si>
  <si>
    <t>Rкаб.3</t>
  </si>
  <si>
    <t>Rкаб.4</t>
  </si>
  <si>
    <t>Rкаб.5</t>
  </si>
  <si>
    <t>Rкаб.6</t>
  </si>
  <si>
    <t>Хкаб.1</t>
  </si>
  <si>
    <t>Хкаб.2</t>
  </si>
  <si>
    <t>Хкаб.3</t>
  </si>
  <si>
    <t>Хкаб.4</t>
  </si>
  <si>
    <t>Хкаб.5</t>
  </si>
  <si>
    <t>Хкаб.6</t>
  </si>
  <si>
    <t>R0каб.1</t>
  </si>
  <si>
    <t>Х0каб.1</t>
  </si>
  <si>
    <t>Rкв.шк</t>
  </si>
  <si>
    <t>Хккв.шк</t>
  </si>
  <si>
    <t>Х0каб.2</t>
  </si>
  <si>
    <t>Х0каб.3</t>
  </si>
  <si>
    <t>Х0каб.4</t>
  </si>
  <si>
    <t>Х0каб.5</t>
  </si>
  <si>
    <t>Х0каб.6</t>
  </si>
  <si>
    <t>R0каб.2</t>
  </si>
  <si>
    <t>R0каб.3</t>
  </si>
  <si>
    <t>R0каб.4</t>
  </si>
  <si>
    <t>R0каб.5</t>
  </si>
  <si>
    <t>R0каб.6</t>
  </si>
  <si>
    <t>Iк.з</t>
  </si>
  <si>
    <t>Rсумм</t>
  </si>
  <si>
    <t>Хсумм</t>
  </si>
  <si>
    <t>R0сумм</t>
  </si>
  <si>
    <t>Х0сумм</t>
  </si>
  <si>
    <t>R0ш</t>
  </si>
  <si>
    <t>Х0ш</t>
  </si>
  <si>
    <t>Lrкаб.1</t>
  </si>
  <si>
    <t>Lrкаб.2</t>
  </si>
  <si>
    <t>Lrкаб.3</t>
  </si>
  <si>
    <t>Lrкаб.4</t>
  </si>
  <si>
    <t>Lrкаб.5</t>
  </si>
  <si>
    <t>Lrкаб.6</t>
  </si>
  <si>
    <t>Lxкаб.1</t>
  </si>
  <si>
    <t>Lxкаб.2</t>
  </si>
  <si>
    <t>Lxкаб.3</t>
  </si>
  <si>
    <t>LR0каб.1</t>
  </si>
  <si>
    <t>LR0каб.2</t>
  </si>
  <si>
    <t>LR0каб.3</t>
  </si>
  <si>
    <t>LХ0каб.1</t>
  </si>
  <si>
    <t>LХ0каб.2</t>
  </si>
  <si>
    <t>LХ0каб.3</t>
  </si>
  <si>
    <t>Rд</t>
  </si>
  <si>
    <t>Rобщ</t>
  </si>
  <si>
    <t>к1</t>
  </si>
  <si>
    <t>к3</t>
  </si>
  <si>
    <t>Z1</t>
  </si>
  <si>
    <t>Z3</t>
  </si>
  <si>
    <t>Rд1</t>
  </si>
  <si>
    <t>Rд01</t>
  </si>
  <si>
    <t>Rд3</t>
  </si>
  <si>
    <t>Iк.з дуга(1)</t>
  </si>
  <si>
    <t>Iт</t>
  </si>
  <si>
    <t>Rкв.щит</t>
  </si>
  <si>
    <t>Rвыклщит.прис.</t>
  </si>
  <si>
    <r>
      <rPr>
        <sz val="11"/>
        <color theme="1"/>
        <rFont val="Calibri"/>
        <family val="2"/>
        <charset val="204"/>
      </rPr>
      <t>∆</t>
    </r>
    <r>
      <rPr>
        <sz val="11"/>
        <color theme="1"/>
        <rFont val="Calibri"/>
        <family val="2"/>
        <charset val="204"/>
        <scheme val="minor"/>
      </rPr>
      <t>U</t>
    </r>
  </si>
  <si>
    <t>R</t>
  </si>
  <si>
    <r>
      <t>cos</t>
    </r>
    <r>
      <rPr>
        <sz val="11"/>
        <color theme="1"/>
        <rFont val="Calibri"/>
        <family val="2"/>
        <charset val="204"/>
      </rPr>
      <t>ψ</t>
    </r>
  </si>
  <si>
    <t>Х</t>
  </si>
  <si>
    <r>
      <t>sin</t>
    </r>
    <r>
      <rPr>
        <sz val="11"/>
        <color theme="1"/>
        <rFont val="Calibri"/>
        <family val="2"/>
        <charset val="204"/>
      </rPr>
      <t>ψ</t>
    </r>
  </si>
  <si>
    <t>L</t>
  </si>
  <si>
    <t>U</t>
  </si>
  <si>
    <t>U%</t>
  </si>
  <si>
    <t>Потери напряжения</t>
  </si>
  <si>
    <t>Rкв.руб</t>
  </si>
  <si>
    <t>Iуд.</t>
  </si>
  <si>
    <t>АВБШВ 2(3x120+1х70)мм²</t>
  </si>
  <si>
    <t>ВВГнг(А)-FRLS 4x25 мм²</t>
  </si>
  <si>
    <t>т.К-1.1</t>
  </si>
  <si>
    <t>т.К-3.1</t>
  </si>
  <si>
    <t>т.К-5.1</t>
  </si>
  <si>
    <t>т.К-7.1</t>
  </si>
  <si>
    <t>т.К-4.1</t>
  </si>
  <si>
    <t xml:space="preserve">КАБЕЛЬ ОТ д41.1 ДО ШУК ДУ №1 </t>
  </si>
  <si>
    <t xml:space="preserve">КАБЕЛЬ ОТ д41.1 ДО ШУК ДУ №2 </t>
  </si>
  <si>
    <t>ВВГнг(А)-FRLS 3x4 мм²</t>
  </si>
  <si>
    <t>КАБЕЛЬ ОТ д41.1 ДО ШУК ДУ №3</t>
  </si>
  <si>
    <t>КАБЕЛЬ ОТ д41.1 ДО ШУК ДУ №4</t>
  </si>
  <si>
    <t>КАБЕЛЬ ОТ д41.1 ДО ШУК ДУ №5</t>
  </si>
  <si>
    <t>КАБЕЛЬ ОТ д41.1 ДО ШУК ДУ №6</t>
  </si>
  <si>
    <t>т.К-6.1</t>
  </si>
  <si>
    <t>т.К-7"</t>
  </si>
  <si>
    <t>т.К-7</t>
  </si>
  <si>
    <t>т.К-6"</t>
  </si>
  <si>
    <t>т.К-6</t>
  </si>
  <si>
    <t>т.К-5"</t>
  </si>
  <si>
    <t>т.К-5</t>
  </si>
  <si>
    <t>т.К-4"</t>
  </si>
  <si>
    <t>т.К-4</t>
  </si>
  <si>
    <t>т.К-3"</t>
  </si>
  <si>
    <t>т.К-3</t>
  </si>
  <si>
    <t>т.К-2</t>
  </si>
  <si>
    <t>т.К-2"</t>
  </si>
  <si>
    <t>т.К-1"</t>
  </si>
  <si>
    <t>т.К-1</t>
  </si>
  <si>
    <t>КАБЕЛЬ ОТ Д41.33 ДО д41.1</t>
  </si>
  <si>
    <t>КАБЕЛЬ ОТ Д42.12 ДО д41.1</t>
  </si>
  <si>
    <t>КАБЕЛЬ ОТ Д42.12 ДО д42.1</t>
  </si>
  <si>
    <t>КАБЕЛЬ ОТ Д41.33 ДО д42.1</t>
  </si>
  <si>
    <t>ВВГнг(А)-FRLS 3x6 мм²</t>
  </si>
  <si>
    <t>т.К-2.1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</si>
</sst>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0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2" fillId="0" borderId="0" xfId="0" applyFont="1"/>
    <xf numFmtId="0" fontId="2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CEC21-EED2-45E2-B057-A784676FB899}">
  <dimension ref="A1:AC51"/>
  <sheetViews>
    <sheetView tabSelected="1" workbookViewId="0">
      <selection activeCell="P22" sqref="P22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31.747901413221168</v>
      </c>
      <c r="D2" s="5">
        <f>K2</f>
        <v>30.000281390677753</v>
      </c>
      <c r="E2" s="5">
        <f>(F2*G2)/(H2^2)</f>
        <v>6.7967410594684044E-3</v>
      </c>
      <c r="F2" s="5">
        <v>19.579999999999998</v>
      </c>
      <c r="G2" s="5">
        <f>(I2^2)*J2</f>
        <v>1.2496561702801971E-2</v>
      </c>
      <c r="H2" s="5">
        <v>6</v>
      </c>
      <c r="I2" s="5">
        <f>I8</f>
        <v>0.35350476238378981</v>
      </c>
      <c r="J2" s="5">
        <v>0.1</v>
      </c>
      <c r="K2" s="5">
        <f>L2+(M2-N2)*(O2/P2)^2</f>
        <v>30.000281390677753</v>
      </c>
      <c r="L2" s="5">
        <v>30</v>
      </c>
      <c r="M2" s="5">
        <v>70</v>
      </c>
      <c r="N2" s="5">
        <f>25</f>
        <v>25</v>
      </c>
      <c r="O2" s="5">
        <f>0.1</f>
        <v>0.1</v>
      </c>
      <c r="P2" s="5">
        <f>Q2</f>
        <v>39.99</v>
      </c>
      <c r="Q2" s="6">
        <f>43*0.93</f>
        <v>39.99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1.0067737136297812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0.35350476238378981</v>
      </c>
      <c r="P8" t="s">
        <v>78</v>
      </c>
      <c r="Q8">
        <f>1.73*400/SQRT((2*L32+L33)^2+(2*F29+J29))</f>
        <v>0.19519423027774369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121</v>
      </c>
    </row>
    <row r="16" spans="2:29" x14ac:dyDescent="0.25">
      <c r="B16" s="10" t="s">
        <v>93</v>
      </c>
      <c r="C16" t="s">
        <v>21</v>
      </c>
      <c r="D16">
        <f>N16*W16/2</f>
        <v>10.707000000000001</v>
      </c>
      <c r="E16" t="s">
        <v>27</v>
      </c>
      <c r="F16">
        <f>P16*Y16/2</f>
        <v>4.9799999999999995</v>
      </c>
      <c r="G16" t="s">
        <v>33</v>
      </c>
      <c r="H16">
        <f>R16*AA16/2</f>
        <v>48.1815</v>
      </c>
      <c r="I16" t="s">
        <v>34</v>
      </c>
      <c r="J16">
        <f>T16*AC16/2</f>
        <v>22.41</v>
      </c>
      <c r="M16" t="s">
        <v>21</v>
      </c>
      <c r="N16">
        <f>0.258/2</f>
        <v>0.129</v>
      </c>
      <c r="O16" t="s">
        <v>27</v>
      </c>
      <c r="P16"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18" si="1">4.5*P16</f>
        <v>0.27</v>
      </c>
      <c r="V16" t="s">
        <v>54</v>
      </c>
      <c r="W16">
        <v>166</v>
      </c>
      <c r="X16" t="s">
        <v>60</v>
      </c>
      <c r="Y16">
        <f>W16</f>
        <v>166</v>
      </c>
      <c r="Z16" t="s">
        <v>63</v>
      </c>
      <c r="AA16">
        <f>W16</f>
        <v>166</v>
      </c>
      <c r="AB16" t="s">
        <v>66</v>
      </c>
      <c r="AC16">
        <f>Y16</f>
        <v>166</v>
      </c>
    </row>
    <row r="17" spans="1:29" ht="34.5" x14ac:dyDescent="0.25">
      <c r="A17" s="11" t="s">
        <v>122</v>
      </c>
      <c r="B17" s="10" t="s">
        <v>94</v>
      </c>
      <c r="C17" t="s">
        <v>22</v>
      </c>
      <c r="D17">
        <f t="shared" ref="D17:D21" si="2">N17*W17</f>
        <v>2.96</v>
      </c>
      <c r="E17" t="s">
        <v>28</v>
      </c>
      <c r="F17">
        <f t="shared" ref="F17:F21" si="3">P17*Y17</f>
        <v>0.26400000000000001</v>
      </c>
      <c r="G17" t="s">
        <v>42</v>
      </c>
      <c r="H17">
        <f t="shared" ref="H17:H21" si="4">R17*AA17</f>
        <v>13.32</v>
      </c>
      <c r="I17" t="s">
        <v>37</v>
      </c>
      <c r="J17">
        <f t="shared" ref="J17:J21" si="5">T17*AC17</f>
        <v>1.1880000000000002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 t="shared" si="0"/>
        <v>3.33</v>
      </c>
      <c r="S17" t="s">
        <v>37</v>
      </c>
      <c r="T17">
        <f t="shared" si="1"/>
        <v>0.29700000000000004</v>
      </c>
      <c r="V17" t="s">
        <v>55</v>
      </c>
      <c r="W17">
        <v>4</v>
      </c>
      <c r="X17" t="s">
        <v>61</v>
      </c>
      <c r="Y17">
        <f>W17</f>
        <v>4</v>
      </c>
      <c r="Z17" t="s">
        <v>64</v>
      </c>
      <c r="AA17">
        <f t="shared" ref="AA17" si="6">W17</f>
        <v>4</v>
      </c>
      <c r="AB17" t="s">
        <v>67</v>
      </c>
      <c r="AC17">
        <f t="shared" ref="AC17:AC18" si="7">Y17</f>
        <v>4</v>
      </c>
    </row>
    <row r="18" spans="1:29" ht="34.5" x14ac:dyDescent="0.25">
      <c r="A18" s="11" t="s">
        <v>100</v>
      </c>
      <c r="B18" s="10" t="s">
        <v>126</v>
      </c>
      <c r="C18" t="s">
        <v>23</v>
      </c>
      <c r="D18">
        <f>N18*W18</f>
        <v>279.37</v>
      </c>
      <c r="E18" t="s">
        <v>29</v>
      </c>
      <c r="F18">
        <f t="shared" si="3"/>
        <v>8.0990000000000002</v>
      </c>
      <c r="G18" t="s">
        <v>43</v>
      </c>
      <c r="H18">
        <f t="shared" si="4"/>
        <v>1257.165</v>
      </c>
      <c r="I18" t="s">
        <v>38</v>
      </c>
      <c r="J18">
        <f t="shared" si="5"/>
        <v>36.445499999999996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91</f>
        <v>91</v>
      </c>
      <c r="X18" t="s">
        <v>62</v>
      </c>
      <c r="Y18">
        <f>W18</f>
        <v>91</v>
      </c>
      <c r="Z18" t="s">
        <v>65</v>
      </c>
      <c r="AA18">
        <f>W18</f>
        <v>91</v>
      </c>
      <c r="AB18" t="s">
        <v>68</v>
      </c>
      <c r="AC18">
        <f t="shared" si="7"/>
        <v>91</v>
      </c>
    </row>
    <row r="19" spans="1:29" x14ac:dyDescent="0.25"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8">D23</f>
        <v>8.8000000000000007</v>
      </c>
      <c r="I23" t="s">
        <v>20</v>
      </c>
      <c r="J23">
        <f t="shared" ref="J23:J28" si="9">F23</f>
        <v>4.5</v>
      </c>
    </row>
    <row r="24" spans="1:29" x14ac:dyDescent="0.25">
      <c r="C24" t="s">
        <v>91</v>
      </c>
      <c r="D24">
        <v>1.8</v>
      </c>
      <c r="H24">
        <f>D24</f>
        <v>1.8</v>
      </c>
    </row>
    <row r="25" spans="1:29" x14ac:dyDescent="0.25">
      <c r="C25" t="s">
        <v>80</v>
      </c>
      <c r="H25">
        <f t="shared" si="8"/>
        <v>0</v>
      </c>
      <c r="J25">
        <f t="shared" si="9"/>
        <v>0</v>
      </c>
    </row>
    <row r="26" spans="1:29" x14ac:dyDescent="0.25">
      <c r="C26" t="s">
        <v>81</v>
      </c>
      <c r="H26">
        <f t="shared" si="8"/>
        <v>0</v>
      </c>
      <c r="J26">
        <f t="shared" si="9"/>
        <v>0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308.90699999999998</v>
      </c>
      <c r="E29" t="s">
        <v>49</v>
      </c>
      <c r="F29">
        <f>SUM(F9:F28)</f>
        <v>31.876999999999999</v>
      </c>
      <c r="G29" t="s">
        <v>50</v>
      </c>
      <c r="H29">
        <f>SUM(H9:H28)</f>
        <v>1334.5435</v>
      </c>
      <c r="I29" t="s">
        <v>51</v>
      </c>
      <c r="J29">
        <f>SUM(J9:J28)</f>
        <v>78.605499999999992</v>
      </c>
    </row>
    <row r="30" spans="1:29" x14ac:dyDescent="0.25">
      <c r="C30" t="s">
        <v>70</v>
      </c>
      <c r="K30" t="s">
        <v>73</v>
      </c>
      <c r="L30">
        <f>(SQRT((2*D29+H29)^2+(2*F29+J29)^2))/3</f>
        <v>652.51360437469464</v>
      </c>
      <c r="M30" t="s">
        <v>74</v>
      </c>
      <c r="N30">
        <f>SQRT(D29^2+F29^2)</f>
        <v>310.54738411070218</v>
      </c>
    </row>
    <row r="31" spans="1:29" x14ac:dyDescent="0.25">
      <c r="C31" t="s">
        <v>75</v>
      </c>
      <c r="D31">
        <f>SQRT((400^2/(3*L31^2*I8^2))-F29^2)-D29</f>
        <v>530.93639264735907</v>
      </c>
      <c r="E31" t="s">
        <v>77</v>
      </c>
      <c r="F31" t="e">
        <f>SQRT((400^2/(3*M8^2*N31^2))-F29^2)-D29</f>
        <v>#DIV/0!</v>
      </c>
      <c r="K31" t="s">
        <v>71</v>
      </c>
      <c r="L31">
        <f>0.6-0.0025*L30+0.114*L30^0.5-0.13*L30^0.33</f>
        <v>0.77730807134393132</v>
      </c>
      <c r="M31" t="s">
        <v>72</v>
      </c>
      <c r="N31">
        <f>0.6-0.0025*N30+0.114*N30^0.5-0.13*N30^0.33</f>
        <v>0.96891451274313978</v>
      </c>
    </row>
    <row r="32" spans="1:29" x14ac:dyDescent="0.25">
      <c r="H32" t="s">
        <v>47</v>
      </c>
      <c r="K32" t="s">
        <v>75</v>
      </c>
      <c r="L32">
        <f>D31+D29</f>
        <v>839.843392647359</v>
      </c>
      <c r="M32" t="s">
        <v>77</v>
      </c>
      <c r="N32" t="e">
        <f>D29+F31</f>
        <v>#DIV/0!</v>
      </c>
    </row>
    <row r="33" spans="3:24" x14ac:dyDescent="0.25">
      <c r="K33" t="s">
        <v>76</v>
      </c>
      <c r="L33">
        <f>D31+H29</f>
        <v>1865.4798926473591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0.129</v>
      </c>
      <c r="O38" t="s">
        <v>27</v>
      </c>
      <c r="P38">
        <f t="shared" ref="P38:P43" si="11">P16</f>
        <v>0.06</v>
      </c>
      <c r="Q38" t="s">
        <v>54</v>
      </c>
      <c r="R38">
        <f t="shared" ref="R38:R43" si="12">W16</f>
        <v>166</v>
      </c>
      <c r="U38" t="s">
        <v>89</v>
      </c>
      <c r="V38" t="s">
        <v>88</v>
      </c>
    </row>
    <row r="39" spans="3:24" x14ac:dyDescent="0.25">
      <c r="C39">
        <f>(2*D39*((E39*F39+G39*H39)*I39)/1000)</f>
        <v>5.8365600000000004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166</v>
      </c>
      <c r="M39" t="s">
        <v>22</v>
      </c>
      <c r="N39">
        <f t="shared" si="10"/>
        <v>0.74</v>
      </c>
      <c r="O39" t="s">
        <v>28</v>
      </c>
      <c r="P39">
        <f t="shared" si="11"/>
        <v>6.6000000000000003E-2</v>
      </c>
      <c r="Q39" t="s">
        <v>55</v>
      </c>
      <c r="R39">
        <f t="shared" si="12"/>
        <v>4</v>
      </c>
      <c r="U39">
        <f>(C39/380)*100</f>
        <v>1.5359368421052633</v>
      </c>
      <c r="V39">
        <f>380-C39</f>
        <v>374.16343999999998</v>
      </c>
    </row>
    <row r="40" spans="3:24" x14ac:dyDescent="0.25">
      <c r="C40">
        <f>(2*D40*((E40*F40+G40*H40)*I40)/1000)</f>
        <v>0.43732799999999999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4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91</v>
      </c>
      <c r="U40">
        <f>(C40/V39)*100</f>
        <v>0.11688154246176485</v>
      </c>
      <c r="V40">
        <f>V39-C40</f>
        <v>373.726112</v>
      </c>
      <c r="X40">
        <f>U39+U40</f>
        <v>1.6528183845670281</v>
      </c>
    </row>
    <row r="41" spans="3:24" x14ac:dyDescent="0.25">
      <c r="C41">
        <f>(2*D41*((E41*F41+G41*H41)*I41)/1000)</f>
        <v>27.046291999999994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91</v>
      </c>
      <c r="M41" t="s">
        <v>24</v>
      </c>
      <c r="N41">
        <f t="shared" si="10"/>
        <v>0</v>
      </c>
      <c r="O41" t="s">
        <v>30</v>
      </c>
      <c r="P41">
        <f t="shared" si="11"/>
        <v>0</v>
      </c>
      <c r="Q41" t="s">
        <v>57</v>
      </c>
      <c r="R41">
        <f t="shared" si="12"/>
        <v>0</v>
      </c>
      <c r="U41">
        <f t="shared" ref="U41:U43" si="16">(C41/V40)*100</f>
        <v>7.2369286307722573</v>
      </c>
      <c r="V41">
        <f t="shared" ref="V41" si="17">V40-C41</f>
        <v>346.67982000000001</v>
      </c>
      <c r="W41">
        <f>V41/1.73</f>
        <v>200.39295953757227</v>
      </c>
      <c r="X41">
        <f>X40+U41</f>
        <v>8.8897470153392852</v>
      </c>
    </row>
    <row r="42" spans="3:24" x14ac:dyDescent="0.25">
      <c r="C42">
        <f>(2*D42*((E42*F42+G42*H42)*I42)/1000)</f>
        <v>0</v>
      </c>
      <c r="D42">
        <v>1.4</v>
      </c>
      <c r="E42">
        <f t="shared" si="13"/>
        <v>0</v>
      </c>
      <c r="F42">
        <v>0.96</v>
      </c>
      <c r="G42">
        <f t="shared" si="14"/>
        <v>0</v>
      </c>
      <c r="H42">
        <f t="shared" ref="H42:H43" si="18">(1-(F42^2))^0.5</f>
        <v>0.28000000000000003</v>
      </c>
      <c r="I42">
        <f>R41</f>
        <v>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</v>
      </c>
      <c r="V42">
        <f>W41-C42</f>
        <v>200.39295953757227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200.39295953757227</v>
      </c>
    </row>
    <row r="44" spans="3:24" x14ac:dyDescent="0.25">
      <c r="U44">
        <f>SUM(U39:U42)</f>
        <v>8.8897470153392852</v>
      </c>
    </row>
    <row r="49" spans="6:7" x14ac:dyDescent="0.25">
      <c r="G49" t="s">
        <v>92</v>
      </c>
    </row>
    <row r="50" spans="6:7" x14ac:dyDescent="0.25">
      <c r="F50">
        <f>(1.02+0.98*2.7^(-(3/(F29/D29))))</f>
        <v>1.0200000000002822</v>
      </c>
      <c r="G50">
        <f>1.2*M8*F50</f>
        <v>0</v>
      </c>
    </row>
    <row r="51" spans="6:7" x14ac:dyDescent="0.25">
      <c r="G51">
        <f>1.2*I8*F50</f>
        <v>0.43268982915787846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C4D522-4D10-4BF2-9183-1E0FFDB8F81A}">
  <dimension ref="A1:AC51"/>
  <sheetViews>
    <sheetView workbookViewId="0">
      <selection activeCell="P16" sqref="P16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31.756584145361323</v>
      </c>
      <c r="D2" s="5">
        <f>K2</f>
        <v>30.000281390677753</v>
      </c>
      <c r="E2" s="5">
        <f>(F2*G2)/(H2^2)</f>
        <v>6.8303951414518801E-3</v>
      </c>
      <c r="F2" s="5">
        <v>19.579999999999998</v>
      </c>
      <c r="G2" s="5">
        <f>(I2^2)*J2</f>
        <v>1.2558438462322151E-2</v>
      </c>
      <c r="H2" s="5">
        <v>6</v>
      </c>
      <c r="I2" s="5">
        <f>I8</f>
        <v>0.35437887158128023</v>
      </c>
      <c r="J2" s="5">
        <v>0.1</v>
      </c>
      <c r="K2" s="5">
        <f>L2+(M2-N2)*(O2/P2)^2</f>
        <v>30.000281390677753</v>
      </c>
      <c r="L2" s="5">
        <v>30</v>
      </c>
      <c r="M2" s="5">
        <v>70</v>
      </c>
      <c r="N2" s="5">
        <f>25</f>
        <v>25</v>
      </c>
      <c r="O2" s="5">
        <f>0.1</f>
        <v>0.1</v>
      </c>
      <c r="P2" s="5">
        <f>Q2</f>
        <v>39.99</v>
      </c>
      <c r="Q2" s="6">
        <f>43*0.93</f>
        <v>39.99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1.0068073675936193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0.35437887158128023</v>
      </c>
      <c r="P8" t="s">
        <v>78</v>
      </c>
      <c r="Q8">
        <f>1.73*400/SQRT((2*L32+L33)^2+(2*F29+J29))</f>
        <v>0.19591829336960398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120</v>
      </c>
    </row>
    <row r="16" spans="2:29" x14ac:dyDescent="0.25">
      <c r="B16" s="10" t="s">
        <v>93</v>
      </c>
      <c r="C16" t="s">
        <v>21</v>
      </c>
      <c r="D16">
        <f>N16*W16/2</f>
        <v>10.707000000000001</v>
      </c>
      <c r="E16" t="s">
        <v>27</v>
      </c>
      <c r="F16">
        <f>P16*Y16/2</f>
        <v>4.9799999999999995</v>
      </c>
      <c r="G16" t="s">
        <v>33</v>
      </c>
      <c r="H16">
        <f>R16*AA16/2</f>
        <v>48.1815</v>
      </c>
      <c r="I16" t="s">
        <v>34</v>
      </c>
      <c r="J16">
        <f>T16*AC16/2</f>
        <v>22.41</v>
      </c>
      <c r="M16" t="s">
        <v>21</v>
      </c>
      <c r="N16">
        <f>0.258/2</f>
        <v>0.129</v>
      </c>
      <c r="O16" t="s">
        <v>27</v>
      </c>
      <c r="P16"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18" si="1">4.5*P16</f>
        <v>0.27</v>
      </c>
      <c r="V16" t="s">
        <v>54</v>
      </c>
      <c r="W16">
        <v>166</v>
      </c>
      <c r="X16" t="s">
        <v>60</v>
      </c>
      <c r="Y16">
        <f>W16</f>
        <v>166</v>
      </c>
      <c r="Z16" t="s">
        <v>63</v>
      </c>
      <c r="AA16">
        <f>W16</f>
        <v>166</v>
      </c>
      <c r="AB16" t="s">
        <v>66</v>
      </c>
      <c r="AC16">
        <f>Y16</f>
        <v>166</v>
      </c>
    </row>
    <row r="17" spans="1:29" ht="34.5" x14ac:dyDescent="0.25">
      <c r="A17" s="11" t="s">
        <v>123</v>
      </c>
      <c r="B17" s="10" t="s">
        <v>94</v>
      </c>
      <c r="C17" t="s">
        <v>22</v>
      </c>
      <c r="D17">
        <f t="shared" ref="D17:D21" si="2">N17*W17</f>
        <v>2.2199999999999998</v>
      </c>
      <c r="E17" t="s">
        <v>28</v>
      </c>
      <c r="F17">
        <f t="shared" ref="F17:F21" si="3">P17*Y17</f>
        <v>0.19800000000000001</v>
      </c>
      <c r="G17" t="s">
        <v>42</v>
      </c>
      <c r="H17">
        <f t="shared" ref="H17:H21" si="4">R17*AA17</f>
        <v>9.99</v>
      </c>
      <c r="I17" t="s">
        <v>37</v>
      </c>
      <c r="J17">
        <f t="shared" ref="J17:J21" si="5">T17*AC17</f>
        <v>0.89100000000000013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 t="shared" si="0"/>
        <v>3.33</v>
      </c>
      <c r="S17" t="s">
        <v>37</v>
      </c>
      <c r="T17">
        <f t="shared" si="1"/>
        <v>0.29700000000000004</v>
      </c>
      <c r="V17" t="s">
        <v>55</v>
      </c>
      <c r="W17">
        <v>3</v>
      </c>
      <c r="X17" t="s">
        <v>61</v>
      </c>
      <c r="Y17">
        <f>W17</f>
        <v>3</v>
      </c>
      <c r="Z17" t="s">
        <v>64</v>
      </c>
      <c r="AA17">
        <f t="shared" ref="AA17" si="6">W17</f>
        <v>3</v>
      </c>
      <c r="AB17" t="s">
        <v>67</v>
      </c>
      <c r="AC17">
        <f t="shared" ref="AC17:AC18" si="7">Y17</f>
        <v>3</v>
      </c>
    </row>
    <row r="18" spans="1:29" ht="34.5" x14ac:dyDescent="0.25">
      <c r="A18" s="11" t="s">
        <v>100</v>
      </c>
      <c r="B18" s="10" t="s">
        <v>126</v>
      </c>
      <c r="C18" t="s">
        <v>23</v>
      </c>
      <c r="D18">
        <f>N18*W18</f>
        <v>279.37</v>
      </c>
      <c r="E18" t="s">
        <v>29</v>
      </c>
      <c r="F18">
        <f t="shared" si="3"/>
        <v>8.0990000000000002</v>
      </c>
      <c r="G18" t="s">
        <v>43</v>
      </c>
      <c r="H18">
        <f t="shared" si="4"/>
        <v>1257.165</v>
      </c>
      <c r="I18" t="s">
        <v>38</v>
      </c>
      <c r="J18">
        <f t="shared" si="5"/>
        <v>36.445499999999996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91</f>
        <v>91</v>
      </c>
      <c r="X18" t="s">
        <v>62</v>
      </c>
      <c r="Y18">
        <f>W18</f>
        <v>91</v>
      </c>
      <c r="Z18" t="s">
        <v>65</v>
      </c>
      <c r="AA18">
        <f>W18</f>
        <v>91</v>
      </c>
      <c r="AB18" t="s">
        <v>68</v>
      </c>
      <c r="AC18">
        <f t="shared" si="7"/>
        <v>91</v>
      </c>
    </row>
    <row r="19" spans="1:29" x14ac:dyDescent="0.25"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8">D23</f>
        <v>8.8000000000000007</v>
      </c>
      <c r="I23" t="s">
        <v>20</v>
      </c>
      <c r="J23">
        <f t="shared" ref="J23:J28" si="9">F23</f>
        <v>4.5</v>
      </c>
    </row>
    <row r="24" spans="1:29" x14ac:dyDescent="0.25">
      <c r="C24" t="s">
        <v>91</v>
      </c>
      <c r="D24">
        <v>1.8</v>
      </c>
      <c r="H24">
        <f>D24</f>
        <v>1.8</v>
      </c>
    </row>
    <row r="25" spans="1:29" x14ac:dyDescent="0.25">
      <c r="C25" t="s">
        <v>80</v>
      </c>
      <c r="H25">
        <f t="shared" si="8"/>
        <v>0</v>
      </c>
      <c r="J25">
        <f t="shared" si="9"/>
        <v>0</v>
      </c>
    </row>
    <row r="26" spans="1:29" x14ac:dyDescent="0.25">
      <c r="C26" t="s">
        <v>81</v>
      </c>
      <c r="H26">
        <f t="shared" si="8"/>
        <v>0</v>
      </c>
      <c r="J26">
        <f t="shared" si="9"/>
        <v>0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308.16700000000003</v>
      </c>
      <c r="E29" t="s">
        <v>49</v>
      </c>
      <c r="F29">
        <f>SUM(F9:F28)</f>
        <v>31.811</v>
      </c>
      <c r="G29" t="s">
        <v>50</v>
      </c>
      <c r="H29">
        <f>SUM(H9:H28)</f>
        <v>1331.2135000000001</v>
      </c>
      <c r="I29" t="s">
        <v>51</v>
      </c>
      <c r="J29">
        <f>SUM(J9:J28)</f>
        <v>78.308499999999995</v>
      </c>
    </row>
    <row r="30" spans="1:29" x14ac:dyDescent="0.25">
      <c r="C30" t="s">
        <v>70</v>
      </c>
      <c r="K30" t="s">
        <v>73</v>
      </c>
      <c r="L30">
        <f>(SQRT((2*D29+H29)^2+(2*F29+J29)^2))/3</f>
        <v>650.90411749832856</v>
      </c>
      <c r="M30" t="s">
        <v>74</v>
      </c>
      <c r="N30">
        <f>SQRT(D29^2+F29^2)</f>
        <v>309.80451838215663</v>
      </c>
    </row>
    <row r="31" spans="1:29" x14ac:dyDescent="0.25">
      <c r="C31" t="s">
        <v>75</v>
      </c>
      <c r="D31">
        <f>SQRT((400^2/(3*L31^2*I8^2))-F29^2)-D29</f>
        <v>528.17235845345783</v>
      </c>
      <c r="E31" t="s">
        <v>77</v>
      </c>
      <c r="F31" t="e">
        <f>SQRT((400^2/(3*M8^2*N31^2))-F29^2)-D29</f>
        <v>#DIV/0!</v>
      </c>
      <c r="K31" t="s">
        <v>71</v>
      </c>
      <c r="L31">
        <f>0.6-0.0025*L30+0.114*L30^0.5-0.13*L30^0.33</f>
        <v>0.77863707660436998</v>
      </c>
      <c r="M31" t="s">
        <v>72</v>
      </c>
      <c r="N31">
        <f>0.6-0.0025*N30+0.114*N30^0.5-0.13*N30^0.33</f>
        <v>0.96904974180769654</v>
      </c>
    </row>
    <row r="32" spans="1:29" x14ac:dyDescent="0.25">
      <c r="H32" t="s">
        <v>47</v>
      </c>
      <c r="K32" t="s">
        <v>75</v>
      </c>
      <c r="L32">
        <f>D31+D29</f>
        <v>836.33935845345786</v>
      </c>
      <c r="M32" t="s">
        <v>77</v>
      </c>
      <c r="N32" t="e">
        <f>D29+F31</f>
        <v>#DIV/0!</v>
      </c>
    </row>
    <row r="33" spans="3:24" x14ac:dyDescent="0.25">
      <c r="K33" t="s">
        <v>76</v>
      </c>
      <c r="L33">
        <f>D31+H29</f>
        <v>1859.3858584534578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0.129</v>
      </c>
      <c r="O38" t="s">
        <v>27</v>
      </c>
      <c r="P38">
        <f t="shared" ref="P38:P43" si="11">P16</f>
        <v>0.06</v>
      </c>
      <c r="Q38" t="s">
        <v>54</v>
      </c>
      <c r="R38">
        <f t="shared" ref="R38:R43" si="12">W16</f>
        <v>166</v>
      </c>
      <c r="U38" t="s">
        <v>89</v>
      </c>
      <c r="V38" t="s">
        <v>88</v>
      </c>
    </row>
    <row r="39" spans="3:24" x14ac:dyDescent="0.25">
      <c r="C39">
        <f>(2*D39*((E39*F39+G39*H39)*I39)/1000)</f>
        <v>5.8365600000000004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166</v>
      </c>
      <c r="M39" t="s">
        <v>22</v>
      </c>
      <c r="N39">
        <f t="shared" si="10"/>
        <v>0.74</v>
      </c>
      <c r="O39" t="s">
        <v>28</v>
      </c>
      <c r="P39">
        <f t="shared" si="11"/>
        <v>6.6000000000000003E-2</v>
      </c>
      <c r="Q39" t="s">
        <v>55</v>
      </c>
      <c r="R39">
        <f t="shared" si="12"/>
        <v>3</v>
      </c>
      <c r="U39">
        <f>(C39/380)*100</f>
        <v>1.5359368421052633</v>
      </c>
      <c r="V39">
        <f>380-C39</f>
        <v>374.16343999999998</v>
      </c>
    </row>
    <row r="40" spans="3:24" x14ac:dyDescent="0.25">
      <c r="C40">
        <f>(2*D40*((E40*F40+G40*H40)*I40)/1000)</f>
        <v>0.32799599999999995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3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91</v>
      </c>
      <c r="U40">
        <f>(C40/V39)*100</f>
        <v>8.7661156846323626E-2</v>
      </c>
      <c r="V40">
        <f>V39-C40</f>
        <v>373.835444</v>
      </c>
      <c r="X40">
        <f>U39+U40</f>
        <v>1.623597998951587</v>
      </c>
    </row>
    <row r="41" spans="3:24" x14ac:dyDescent="0.25">
      <c r="C41">
        <f>(2*D41*((E41*F41+G41*H41)*I41)/1000)</f>
        <v>27.046291999999994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91</v>
      </c>
      <c r="M41" t="s">
        <v>24</v>
      </c>
      <c r="N41">
        <f t="shared" si="10"/>
        <v>0</v>
      </c>
      <c r="O41" t="s">
        <v>30</v>
      </c>
      <c r="P41">
        <f t="shared" si="11"/>
        <v>0</v>
      </c>
      <c r="Q41" t="s">
        <v>57</v>
      </c>
      <c r="R41">
        <f t="shared" si="12"/>
        <v>0</v>
      </c>
      <c r="U41">
        <f t="shared" ref="U41:U43" si="16">(C41/V40)*100</f>
        <v>7.2348121169591382</v>
      </c>
      <c r="V41">
        <f t="shared" ref="V41" si="17">V40-C41</f>
        <v>346.789152</v>
      </c>
      <c r="W41">
        <f>V41/1.73</f>
        <v>200.45615722543351</v>
      </c>
      <c r="X41">
        <f>X40+U41</f>
        <v>8.8584101159107256</v>
      </c>
    </row>
    <row r="42" spans="3:24" x14ac:dyDescent="0.25">
      <c r="C42">
        <f>(2*D42*((E42*F42+G42*H42)*I42)/1000)</f>
        <v>0</v>
      </c>
      <c r="D42">
        <v>1.4</v>
      </c>
      <c r="E42">
        <f t="shared" si="13"/>
        <v>0</v>
      </c>
      <c r="F42">
        <v>0.96</v>
      </c>
      <c r="G42">
        <f t="shared" si="14"/>
        <v>0</v>
      </c>
      <c r="H42">
        <f t="shared" ref="H42:H43" si="18">(1-(F42^2))^0.5</f>
        <v>0.28000000000000003</v>
      </c>
      <c r="I42">
        <f>R41</f>
        <v>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</v>
      </c>
      <c r="V42">
        <f>W41-C42</f>
        <v>200.45615722543351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200.45615722543351</v>
      </c>
    </row>
    <row r="44" spans="3:24" x14ac:dyDescent="0.25">
      <c r="U44">
        <f>SUM(U39:U42)</f>
        <v>8.8584101159107256</v>
      </c>
    </row>
    <row r="49" spans="6:7" x14ac:dyDescent="0.25">
      <c r="G49" t="s">
        <v>92</v>
      </c>
    </row>
    <row r="50" spans="6:7" x14ac:dyDescent="0.25">
      <c r="F50">
        <f>(1.02+0.98*2.7^(-(3/(F29/D29))))</f>
        <v>1.0200000000002849</v>
      </c>
      <c r="G50">
        <f>1.2*M8*F50</f>
        <v>0</v>
      </c>
    </row>
    <row r="51" spans="6:7" x14ac:dyDescent="0.25">
      <c r="G51">
        <f>1.2*I8*F50</f>
        <v>0.43375973881560814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FDB371-3574-4BCB-93E5-A98E70531383}">
  <dimension ref="A1:AC51"/>
  <sheetViews>
    <sheetView workbookViewId="0">
      <selection activeCell="P16" sqref="P16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84.749049886029098</v>
      </c>
      <c r="D2" s="5">
        <f>K2</f>
        <v>25.000281390677753</v>
      </c>
      <c r="E2" s="5">
        <f>(F2*G2)/(H2^2)</f>
        <v>0.21345092576324279</v>
      </c>
      <c r="F2" s="5">
        <v>19.579999999999998</v>
      </c>
      <c r="G2" s="5">
        <f>(I2^2)*J2</f>
        <v>0.39245318322148831</v>
      </c>
      <c r="H2" s="5">
        <v>6</v>
      </c>
      <c r="I2" s="5">
        <f>I8</f>
        <v>1.9810431172023699</v>
      </c>
      <c r="J2" s="5">
        <v>0.1</v>
      </c>
      <c r="K2" s="5">
        <f>L2+(M2-N2)*(O2/P2)^2</f>
        <v>25.000281390677753</v>
      </c>
      <c r="L2" s="5">
        <v>25</v>
      </c>
      <c r="M2" s="5">
        <v>70</v>
      </c>
      <c r="N2" s="5">
        <f>25</f>
        <v>25</v>
      </c>
      <c r="O2" s="5">
        <f>0.1</f>
        <v>0.1</v>
      </c>
      <c r="P2" s="5">
        <f>Q2</f>
        <v>39.99</v>
      </c>
      <c r="Q2" s="6">
        <f>43*0.93</f>
        <v>39.99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1.236160877635897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1.9810431172023699</v>
      </c>
      <c r="P8" t="s">
        <v>78</v>
      </c>
      <c r="Q8">
        <f>1.73*400/SQRT((2*L32+L33)^2+(2*F29+J29))</f>
        <v>1.3039500684102401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95</v>
      </c>
    </row>
    <row r="16" spans="2:29" x14ac:dyDescent="0.25">
      <c r="B16" s="10" t="s">
        <v>93</v>
      </c>
      <c r="C16" t="s">
        <v>21</v>
      </c>
      <c r="D16">
        <f>N16*W16/2</f>
        <v>10.707000000000001</v>
      </c>
      <c r="E16" t="s">
        <v>27</v>
      </c>
      <c r="F16">
        <f>P16*Y16/2</f>
        <v>4.9799999999999995</v>
      </c>
      <c r="G16" t="s">
        <v>33</v>
      </c>
      <c r="H16">
        <f>R16*AA16/2</f>
        <v>48.1815</v>
      </c>
      <c r="I16" t="s">
        <v>34</v>
      </c>
      <c r="J16">
        <f>T16*AC16/2</f>
        <v>22.41</v>
      </c>
      <c r="M16" t="s">
        <v>21</v>
      </c>
      <c r="N16">
        <f>0.258/2</f>
        <v>0.129</v>
      </c>
      <c r="O16" t="s">
        <v>27</v>
      </c>
      <c r="P16"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18" si="1">4.5*P16</f>
        <v>0.27</v>
      </c>
      <c r="V16" t="s">
        <v>54</v>
      </c>
      <c r="W16">
        <v>166</v>
      </c>
      <c r="X16" t="s">
        <v>60</v>
      </c>
      <c r="Y16">
        <f>W16</f>
        <v>166</v>
      </c>
      <c r="Z16" t="s">
        <v>63</v>
      </c>
      <c r="AA16">
        <f>W16</f>
        <v>166</v>
      </c>
      <c r="AB16" t="s">
        <v>66</v>
      </c>
      <c r="AC16">
        <f>Y16</f>
        <v>166</v>
      </c>
    </row>
    <row r="17" spans="1:29" ht="34.5" x14ac:dyDescent="0.25">
      <c r="A17" s="11" t="s">
        <v>122</v>
      </c>
      <c r="B17" s="10" t="s">
        <v>94</v>
      </c>
      <c r="C17" t="s">
        <v>22</v>
      </c>
      <c r="D17">
        <f t="shared" ref="D17:D21" si="2">N17*W17</f>
        <v>2.96</v>
      </c>
      <c r="E17" t="s">
        <v>28</v>
      </c>
      <c r="F17">
        <f t="shared" ref="F17:F21" si="3">P17*Y17</f>
        <v>0.26400000000000001</v>
      </c>
      <c r="G17" t="s">
        <v>42</v>
      </c>
      <c r="H17">
        <f t="shared" ref="H17:H21" si="4">R17*AA17</f>
        <v>13.32</v>
      </c>
      <c r="I17" t="s">
        <v>37</v>
      </c>
      <c r="J17">
        <f t="shared" ref="J17:J21" si="5">T17*AC17</f>
        <v>1.1880000000000002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 t="shared" si="0"/>
        <v>3.33</v>
      </c>
      <c r="S17" t="s">
        <v>37</v>
      </c>
      <c r="T17">
        <f t="shared" si="1"/>
        <v>0.29700000000000004</v>
      </c>
      <c r="V17" t="s">
        <v>55</v>
      </c>
      <c r="W17">
        <v>4</v>
      </c>
      <c r="X17" t="s">
        <v>61</v>
      </c>
      <c r="Y17">
        <f>W17</f>
        <v>4</v>
      </c>
      <c r="Z17" t="s">
        <v>64</v>
      </c>
      <c r="AA17">
        <f t="shared" ref="AA17" si="6">W17</f>
        <v>4</v>
      </c>
      <c r="AB17" t="s">
        <v>67</v>
      </c>
      <c r="AC17">
        <f t="shared" ref="AC17:AC18" si="7">Y17</f>
        <v>4</v>
      </c>
    </row>
    <row r="18" spans="1:29" ht="34.5" x14ac:dyDescent="0.25">
      <c r="A18" s="11" t="s">
        <v>100</v>
      </c>
      <c r="B18" s="10" t="s">
        <v>126</v>
      </c>
      <c r="C18" t="s">
        <v>23</v>
      </c>
      <c r="D18">
        <f>N18*W18</f>
        <v>30.7</v>
      </c>
      <c r="E18" t="s">
        <v>29</v>
      </c>
      <c r="F18">
        <f t="shared" si="3"/>
        <v>0.8899999999999999</v>
      </c>
      <c r="G18" t="s">
        <v>43</v>
      </c>
      <c r="H18">
        <f t="shared" si="4"/>
        <v>138.15</v>
      </c>
      <c r="I18" t="s">
        <v>38</v>
      </c>
      <c r="J18">
        <f t="shared" si="5"/>
        <v>4.0049999999999999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10</f>
        <v>10</v>
      </c>
      <c r="X18" t="s">
        <v>62</v>
      </c>
      <c r="Y18">
        <f>W18</f>
        <v>10</v>
      </c>
      <c r="Z18" t="s">
        <v>65</v>
      </c>
      <c r="AA18">
        <f>W18</f>
        <v>10</v>
      </c>
      <c r="AB18" t="s">
        <v>68</v>
      </c>
      <c r="AC18">
        <f t="shared" si="7"/>
        <v>10</v>
      </c>
    </row>
    <row r="19" spans="1:29" x14ac:dyDescent="0.25"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8">D23</f>
        <v>8.8000000000000007</v>
      </c>
      <c r="I23" t="s">
        <v>20</v>
      </c>
      <c r="J23">
        <f t="shared" ref="J23:J28" si="9">F23</f>
        <v>4.5</v>
      </c>
    </row>
    <row r="24" spans="1:29" x14ac:dyDescent="0.25">
      <c r="C24" t="s">
        <v>91</v>
      </c>
      <c r="D24">
        <v>1.8</v>
      </c>
      <c r="H24">
        <f>D24</f>
        <v>1.8</v>
      </c>
    </row>
    <row r="25" spans="1:29" x14ac:dyDescent="0.25">
      <c r="C25" t="s">
        <v>80</v>
      </c>
      <c r="H25">
        <f t="shared" si="8"/>
        <v>0</v>
      </c>
      <c r="J25">
        <f t="shared" si="9"/>
        <v>0</v>
      </c>
    </row>
    <row r="26" spans="1:29" x14ac:dyDescent="0.25">
      <c r="C26" t="s">
        <v>81</v>
      </c>
      <c r="H26">
        <f t="shared" si="8"/>
        <v>0</v>
      </c>
      <c r="J26">
        <f t="shared" si="9"/>
        <v>0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60.236999999999995</v>
      </c>
      <c r="E29" t="s">
        <v>49</v>
      </c>
      <c r="F29">
        <f>SUM(F9:F28)</f>
        <v>24.667999999999999</v>
      </c>
      <c r="G29" t="s">
        <v>50</v>
      </c>
      <c r="H29">
        <f>SUM(H9:H28)</f>
        <v>215.52850000000004</v>
      </c>
      <c r="I29" t="s">
        <v>51</v>
      </c>
      <c r="J29">
        <f>SUM(J9:J28)</f>
        <v>46.165000000000006</v>
      </c>
    </row>
    <row r="30" spans="1:29" x14ac:dyDescent="0.25">
      <c r="C30" t="s">
        <v>70</v>
      </c>
      <c r="K30" t="s">
        <v>73</v>
      </c>
      <c r="L30">
        <f>(SQRT((2*D29+H29)^2+(2*F29+J29)^2))/3</f>
        <v>116.4369743715696</v>
      </c>
      <c r="M30" t="s">
        <v>74</v>
      </c>
      <c r="N30">
        <f>SQRT(D29^2+F29^2)</f>
        <v>65.092291348515303</v>
      </c>
    </row>
    <row r="31" spans="1:29" x14ac:dyDescent="0.25">
      <c r="C31" t="s">
        <v>75</v>
      </c>
      <c r="D31">
        <f>SQRT((400^2/(3*L31^2*I8^2))-F29^2)-D29</f>
        <v>64.867560877048987</v>
      </c>
      <c r="E31" t="s">
        <v>77</v>
      </c>
      <c r="F31" t="e">
        <f>SQRT((400^2/(3*M8^2*N31^2))-F29^2)-D29</f>
        <v>#DIV/0!</v>
      </c>
      <c r="K31" t="s">
        <v>71</v>
      </c>
      <c r="L31">
        <f>0.6-0.0025*L30+0.114*L30^0.5-0.13*L30^0.33</f>
        <v>0.91421783104969656</v>
      </c>
      <c r="M31" t="s">
        <v>72</v>
      </c>
      <c r="N31">
        <f>0.6-0.0025*N30+0.114*N30^0.5-0.13*N30^0.33</f>
        <v>0.84130588841576248</v>
      </c>
    </row>
    <row r="32" spans="1:29" x14ac:dyDescent="0.25">
      <c r="H32" t="s">
        <v>47</v>
      </c>
      <c r="K32" t="s">
        <v>75</v>
      </c>
      <c r="L32">
        <f>D31+D29</f>
        <v>125.10456087704898</v>
      </c>
      <c r="M32" t="s">
        <v>77</v>
      </c>
      <c r="N32" t="e">
        <f>D29+F31</f>
        <v>#DIV/0!</v>
      </c>
    </row>
    <row r="33" spans="3:24" x14ac:dyDescent="0.25">
      <c r="K33" t="s">
        <v>76</v>
      </c>
      <c r="L33">
        <f>D31+H29</f>
        <v>280.39606087704902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0.129</v>
      </c>
      <c r="O38" t="s">
        <v>27</v>
      </c>
      <c r="P38">
        <f t="shared" ref="P38:P43" si="11">P16</f>
        <v>0.06</v>
      </c>
      <c r="Q38" t="s">
        <v>54</v>
      </c>
      <c r="R38">
        <f t="shared" ref="R38:R43" si="12">W16</f>
        <v>166</v>
      </c>
      <c r="U38" t="s">
        <v>89</v>
      </c>
      <c r="V38" t="s">
        <v>88</v>
      </c>
    </row>
    <row r="39" spans="3:24" x14ac:dyDescent="0.25">
      <c r="C39">
        <f>(2*D39*((E39*F39+G39*H39)*I39)/1000)</f>
        <v>5.8365600000000004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166</v>
      </c>
      <c r="M39" t="s">
        <v>22</v>
      </c>
      <c r="N39">
        <f t="shared" si="10"/>
        <v>0.74</v>
      </c>
      <c r="O39" t="s">
        <v>28</v>
      </c>
      <c r="P39">
        <f t="shared" si="11"/>
        <v>6.6000000000000003E-2</v>
      </c>
      <c r="Q39" t="s">
        <v>55</v>
      </c>
      <c r="R39">
        <f t="shared" si="12"/>
        <v>4</v>
      </c>
      <c r="U39">
        <f>(C39/380)*100</f>
        <v>1.5359368421052633</v>
      </c>
      <c r="V39">
        <f>380-C39</f>
        <v>374.16343999999998</v>
      </c>
    </row>
    <row r="40" spans="3:24" x14ac:dyDescent="0.25">
      <c r="C40">
        <f>(2*D40*((E40*F40+G40*H40)*I40)/1000)</f>
        <v>0.43732799999999999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4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10</v>
      </c>
      <c r="U40">
        <f>(C40/V39)*100</f>
        <v>0.11688154246176485</v>
      </c>
      <c r="V40">
        <f>V39-C40</f>
        <v>373.726112</v>
      </c>
      <c r="X40">
        <f>U39+U40</f>
        <v>1.6528183845670281</v>
      </c>
    </row>
    <row r="41" spans="3:24" x14ac:dyDescent="0.25">
      <c r="C41">
        <f>(2*D41*((E41*F41+G41*H41)*I41)/1000)</f>
        <v>2.9721199999999994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10</v>
      </c>
      <c r="M41" t="s">
        <v>24</v>
      </c>
      <c r="N41">
        <f t="shared" si="10"/>
        <v>0</v>
      </c>
      <c r="O41" t="s">
        <v>30</v>
      </c>
      <c r="P41">
        <f t="shared" si="11"/>
        <v>0</v>
      </c>
      <c r="Q41" t="s">
        <v>57</v>
      </c>
      <c r="R41">
        <f t="shared" si="12"/>
        <v>0</v>
      </c>
      <c r="U41">
        <f t="shared" ref="U41:U43" si="16">(C41/V40)*100</f>
        <v>0.79526688250244593</v>
      </c>
      <c r="V41">
        <f t="shared" ref="V41" si="17">V40-C41</f>
        <v>370.75399199999998</v>
      </c>
      <c r="W41">
        <f>V41/1.73</f>
        <v>214.30866589595374</v>
      </c>
      <c r="X41">
        <f>X40+U41</f>
        <v>2.4480852670694739</v>
      </c>
    </row>
    <row r="42" spans="3:24" x14ac:dyDescent="0.25">
      <c r="C42">
        <f>(2*D42*((E42*F42+G42*H42)*I42)/1000)</f>
        <v>0</v>
      </c>
      <c r="D42">
        <v>1.4</v>
      </c>
      <c r="E42">
        <f t="shared" si="13"/>
        <v>0</v>
      </c>
      <c r="F42">
        <v>0.96</v>
      </c>
      <c r="G42">
        <f t="shared" si="14"/>
        <v>0</v>
      </c>
      <c r="H42">
        <f t="shared" ref="H42:H43" si="18">(1-(F42^2))^0.5</f>
        <v>0.28000000000000003</v>
      </c>
      <c r="I42">
        <f>R41</f>
        <v>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</v>
      </c>
      <c r="V42">
        <f>W41-C42</f>
        <v>214.30866589595374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214.30866589595374</v>
      </c>
    </row>
    <row r="44" spans="3:24" x14ac:dyDescent="0.25">
      <c r="U44">
        <f>SUM(U39:U42)</f>
        <v>2.4480852670694739</v>
      </c>
    </row>
    <row r="49" spans="6:7" x14ac:dyDescent="0.25">
      <c r="G49" t="s">
        <v>92</v>
      </c>
    </row>
    <row r="50" spans="6:7" x14ac:dyDescent="0.25">
      <c r="F50">
        <f>(1.02+0.98*2.7^(-(3/(F29/D29))))</f>
        <v>1.0206779122627911</v>
      </c>
      <c r="G50">
        <f>1.2*M8*F50</f>
        <v>0</v>
      </c>
    </row>
    <row r="51" spans="6:7" x14ac:dyDescent="0.25">
      <c r="G51">
        <f>1.2*I8*F50</f>
        <v>2.4264083435624242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B4D4AC-CB0E-47B1-A048-0841CEEE6D88}">
  <dimension ref="A1:AC51"/>
  <sheetViews>
    <sheetView workbookViewId="0">
      <selection activeCell="P16" sqref="P16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32.027697659854987</v>
      </c>
      <c r="D2" s="5">
        <f>K2</f>
        <v>30.000281390677753</v>
      </c>
      <c r="E2" s="5">
        <f>(F2*G2)/(H2^2)</f>
        <v>7.8806597005722078E-3</v>
      </c>
      <c r="F2" s="5">
        <v>19.579999999999998</v>
      </c>
      <c r="G2" s="5">
        <f>(I2^2)*J2</f>
        <v>1.4489466252328881E-2</v>
      </c>
      <c r="H2" s="5">
        <v>6</v>
      </c>
      <c r="I2" s="5">
        <f>I8</f>
        <v>0.38065031528069015</v>
      </c>
      <c r="J2" s="5">
        <v>0.1</v>
      </c>
      <c r="K2" s="5">
        <f>L2+(M2-N2)*(O2/P2)^2</f>
        <v>30.000281390677753</v>
      </c>
      <c r="L2" s="5">
        <v>30</v>
      </c>
      <c r="M2" s="5">
        <v>70</v>
      </c>
      <c r="N2" s="5">
        <f>25</f>
        <v>25</v>
      </c>
      <c r="O2" s="5">
        <f>0.1</f>
        <v>0.1</v>
      </c>
      <c r="P2" s="5">
        <f>Q2</f>
        <v>39.99</v>
      </c>
      <c r="Q2" s="6">
        <f>43*0.93</f>
        <v>39.99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1.0078581940230802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0.38065031528069015</v>
      </c>
      <c r="P8" t="s">
        <v>78</v>
      </c>
      <c r="Q8">
        <f>1.73*400/SQRT((2*L32+L33)^2+(2*F29+J29))</f>
        <v>0.21739867508437616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118</v>
      </c>
    </row>
    <row r="16" spans="2:29" x14ac:dyDescent="0.25">
      <c r="B16" s="10" t="s">
        <v>93</v>
      </c>
      <c r="C16" t="s">
        <v>21</v>
      </c>
      <c r="D16">
        <f>N16*W16/2</f>
        <v>10.707000000000001</v>
      </c>
      <c r="E16" t="s">
        <v>27</v>
      </c>
      <c r="F16">
        <f>P16*Y16/2</f>
        <v>4.9799999999999995</v>
      </c>
      <c r="G16" t="s">
        <v>33</v>
      </c>
      <c r="H16">
        <f>R16*AA16/2</f>
        <v>48.1815</v>
      </c>
      <c r="I16" t="s">
        <v>34</v>
      </c>
      <c r="J16">
        <f>T16*AC16/2</f>
        <v>22.41</v>
      </c>
      <c r="M16" t="s">
        <v>21</v>
      </c>
      <c r="N16">
        <f>0.258/2</f>
        <v>0.129</v>
      </c>
      <c r="O16" t="s">
        <v>27</v>
      </c>
      <c r="P16"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18" si="1">4.5*P16</f>
        <v>0.27</v>
      </c>
      <c r="V16" t="s">
        <v>54</v>
      </c>
      <c r="W16">
        <v>166</v>
      </c>
      <c r="X16" t="s">
        <v>60</v>
      </c>
      <c r="Y16">
        <f>W16</f>
        <v>166</v>
      </c>
      <c r="Z16" t="s">
        <v>63</v>
      </c>
      <c r="AA16">
        <f>W16</f>
        <v>166</v>
      </c>
      <c r="AB16" t="s">
        <v>66</v>
      </c>
      <c r="AC16">
        <f>Y16</f>
        <v>166</v>
      </c>
    </row>
    <row r="17" spans="1:29" ht="34.5" x14ac:dyDescent="0.25">
      <c r="A17" s="11" t="s">
        <v>122</v>
      </c>
      <c r="B17" s="10" t="s">
        <v>94</v>
      </c>
      <c r="C17" t="s">
        <v>22</v>
      </c>
      <c r="D17">
        <f t="shared" ref="D17:D21" si="2">N17*W17</f>
        <v>2.96</v>
      </c>
      <c r="E17" t="s">
        <v>28</v>
      </c>
      <c r="F17">
        <f t="shared" ref="F17:F21" si="3">P17*Y17</f>
        <v>0.26400000000000001</v>
      </c>
      <c r="G17" t="s">
        <v>42</v>
      </c>
      <c r="H17">
        <f t="shared" ref="H17:H21" si="4">R17*AA17</f>
        <v>13.32</v>
      </c>
      <c r="I17" t="s">
        <v>37</v>
      </c>
      <c r="J17">
        <f t="shared" ref="J17:J21" si="5">T17*AC17</f>
        <v>1.1880000000000002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 t="shared" si="0"/>
        <v>3.33</v>
      </c>
      <c r="S17" t="s">
        <v>37</v>
      </c>
      <c r="T17">
        <f t="shared" si="1"/>
        <v>0.29700000000000004</v>
      </c>
      <c r="V17" t="s">
        <v>55</v>
      </c>
      <c r="W17">
        <v>4</v>
      </c>
      <c r="X17" t="s">
        <v>61</v>
      </c>
      <c r="Y17">
        <f>W17</f>
        <v>4</v>
      </c>
      <c r="Z17" t="s">
        <v>64</v>
      </c>
      <c r="AA17">
        <f t="shared" ref="AA17" si="6">W17</f>
        <v>4</v>
      </c>
      <c r="AB17" t="s">
        <v>67</v>
      </c>
      <c r="AC17">
        <f t="shared" ref="AC17:AC18" si="7">Y17</f>
        <v>4</v>
      </c>
    </row>
    <row r="18" spans="1:29" ht="34.5" x14ac:dyDescent="0.25">
      <c r="A18" s="11" t="s">
        <v>101</v>
      </c>
      <c r="B18" s="10" t="s">
        <v>126</v>
      </c>
      <c r="C18" t="s">
        <v>23</v>
      </c>
      <c r="D18">
        <f>N18*W18</f>
        <v>257.88</v>
      </c>
      <c r="E18" t="s">
        <v>29</v>
      </c>
      <c r="F18">
        <f t="shared" si="3"/>
        <v>7.476</v>
      </c>
      <c r="G18" t="s">
        <v>43</v>
      </c>
      <c r="H18">
        <f t="shared" si="4"/>
        <v>1160.46</v>
      </c>
      <c r="I18" t="s">
        <v>38</v>
      </c>
      <c r="J18">
        <f t="shared" si="5"/>
        <v>33.641999999999996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84</f>
        <v>84</v>
      </c>
      <c r="X18" t="s">
        <v>62</v>
      </c>
      <c r="Y18">
        <f>W18</f>
        <v>84</v>
      </c>
      <c r="Z18" t="s">
        <v>65</v>
      </c>
      <c r="AA18">
        <f>W18</f>
        <v>84</v>
      </c>
      <c r="AB18" t="s">
        <v>68</v>
      </c>
      <c r="AC18">
        <f t="shared" si="7"/>
        <v>84</v>
      </c>
    </row>
    <row r="19" spans="1:29" x14ac:dyDescent="0.25"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8">D23</f>
        <v>8.8000000000000007</v>
      </c>
      <c r="I23" t="s">
        <v>20</v>
      </c>
      <c r="J23">
        <f t="shared" ref="J23:J28" si="9">F23</f>
        <v>4.5</v>
      </c>
    </row>
    <row r="24" spans="1:29" x14ac:dyDescent="0.25">
      <c r="C24" t="s">
        <v>91</v>
      </c>
      <c r="D24">
        <v>1.8</v>
      </c>
      <c r="H24">
        <f>D24</f>
        <v>1.8</v>
      </c>
    </row>
    <row r="25" spans="1:29" x14ac:dyDescent="0.25">
      <c r="C25" t="s">
        <v>80</v>
      </c>
      <c r="H25">
        <f t="shared" si="8"/>
        <v>0</v>
      </c>
      <c r="J25">
        <f t="shared" si="9"/>
        <v>0</v>
      </c>
    </row>
    <row r="26" spans="1:29" x14ac:dyDescent="0.25">
      <c r="C26" t="s">
        <v>81</v>
      </c>
      <c r="H26">
        <f t="shared" si="8"/>
        <v>0</v>
      </c>
      <c r="J26">
        <f t="shared" si="9"/>
        <v>0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287.41699999999997</v>
      </c>
      <c r="E29" t="s">
        <v>49</v>
      </c>
      <c r="F29">
        <f>SUM(F9:F28)</f>
        <v>31.253999999999998</v>
      </c>
      <c r="G29" t="s">
        <v>50</v>
      </c>
      <c r="H29">
        <f>SUM(H9:H28)</f>
        <v>1237.8385000000001</v>
      </c>
      <c r="I29" t="s">
        <v>51</v>
      </c>
      <c r="J29">
        <f>SUM(J9:J28)</f>
        <v>75.802000000000007</v>
      </c>
    </row>
    <row r="30" spans="1:29" x14ac:dyDescent="0.25">
      <c r="C30" t="s">
        <v>70</v>
      </c>
      <c r="K30" t="s">
        <v>73</v>
      </c>
      <c r="L30">
        <f>(SQRT((2*D29+H29)^2+(2*F29+J29)^2))/3</f>
        <v>605.98049550168878</v>
      </c>
      <c r="M30" t="s">
        <v>74</v>
      </c>
      <c r="N30">
        <f>SQRT(D29^2+F29^2)</f>
        <v>289.11130106759924</v>
      </c>
    </row>
    <row r="31" spans="1:29" x14ac:dyDescent="0.25">
      <c r="C31" t="s">
        <v>75</v>
      </c>
      <c r="D31">
        <f>SQRT((400^2/(3*L31^2*I8^2))-F29^2)-D29</f>
        <v>456.79928340775081</v>
      </c>
      <c r="E31" t="s">
        <v>77</v>
      </c>
      <c r="F31" t="e">
        <f>SQRT((400^2/(3*M8^2*N31^2))-F29^2)-D29</f>
        <v>#DIV/0!</v>
      </c>
      <c r="K31" t="s">
        <v>71</v>
      </c>
      <c r="L31">
        <f>0.6-0.0025*L30+0.114*L30^0.5-0.13*L30^0.33</f>
        <v>0.81450052235448456</v>
      </c>
      <c r="M31" t="s">
        <v>72</v>
      </c>
      <c r="N31">
        <f>0.6-0.0025*N30+0.114*N30^0.5-0.13*N30^0.33</f>
        <v>0.97207598394759365</v>
      </c>
    </row>
    <row r="32" spans="1:29" x14ac:dyDescent="0.25">
      <c r="H32" t="s">
        <v>47</v>
      </c>
      <c r="K32" t="s">
        <v>75</v>
      </c>
      <c r="L32">
        <f>D31+D29</f>
        <v>744.21628340775078</v>
      </c>
      <c r="M32" t="s">
        <v>77</v>
      </c>
      <c r="N32" t="e">
        <f>D29+F31</f>
        <v>#DIV/0!</v>
      </c>
    </row>
    <row r="33" spans="3:24" x14ac:dyDescent="0.25">
      <c r="K33" t="s">
        <v>76</v>
      </c>
      <c r="L33">
        <f>D31+H29</f>
        <v>1694.6377834077509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0.129</v>
      </c>
      <c r="O38" t="s">
        <v>27</v>
      </c>
      <c r="P38">
        <f t="shared" ref="P38:P43" si="11">P16</f>
        <v>0.06</v>
      </c>
      <c r="Q38" t="s">
        <v>54</v>
      </c>
      <c r="R38">
        <f t="shared" ref="R38:R43" si="12">W16</f>
        <v>166</v>
      </c>
      <c r="U38" t="s">
        <v>89</v>
      </c>
      <c r="V38" t="s">
        <v>88</v>
      </c>
    </row>
    <row r="39" spans="3:24" x14ac:dyDescent="0.25">
      <c r="C39">
        <f>(2*D39*((E39*F39+G39*H39)*I39)/1000)</f>
        <v>5.8365600000000004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166</v>
      </c>
      <c r="M39" t="s">
        <v>22</v>
      </c>
      <c r="N39">
        <f t="shared" si="10"/>
        <v>0.74</v>
      </c>
      <c r="O39" t="s">
        <v>28</v>
      </c>
      <c r="P39">
        <f t="shared" si="11"/>
        <v>6.6000000000000003E-2</v>
      </c>
      <c r="Q39" t="s">
        <v>55</v>
      </c>
      <c r="R39">
        <f t="shared" si="12"/>
        <v>4</v>
      </c>
      <c r="U39">
        <f>(C39/380)*100</f>
        <v>1.5359368421052633</v>
      </c>
      <c r="V39">
        <f>380-C39</f>
        <v>374.16343999999998</v>
      </c>
    </row>
    <row r="40" spans="3:24" x14ac:dyDescent="0.25">
      <c r="C40">
        <f>(2*D40*((E40*F40+G40*H40)*I40)/1000)</f>
        <v>0.43732799999999999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4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84</v>
      </c>
      <c r="U40">
        <f>(C40/V39)*100</f>
        <v>0.11688154246176485</v>
      </c>
      <c r="V40">
        <f>V39-C40</f>
        <v>373.726112</v>
      </c>
      <c r="X40">
        <f>U39+U40</f>
        <v>1.6528183845670281</v>
      </c>
    </row>
    <row r="41" spans="3:24" x14ac:dyDescent="0.25">
      <c r="C41">
        <f>(2*D41*((E41*F41+G41*H41)*I41)/1000)</f>
        <v>24.965807999999996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84</v>
      </c>
      <c r="M41" t="s">
        <v>24</v>
      </c>
      <c r="N41">
        <f t="shared" si="10"/>
        <v>0</v>
      </c>
      <c r="O41" t="s">
        <v>30</v>
      </c>
      <c r="P41">
        <f t="shared" si="11"/>
        <v>0</v>
      </c>
      <c r="Q41" t="s">
        <v>57</v>
      </c>
      <c r="R41">
        <f t="shared" si="12"/>
        <v>0</v>
      </c>
      <c r="U41">
        <f t="shared" ref="U41:U43" si="16">(C41/V40)*100</f>
        <v>6.6802418130205456</v>
      </c>
      <c r="V41">
        <f t="shared" ref="V41" si="17">V40-C41</f>
        <v>348.76030400000002</v>
      </c>
      <c r="W41">
        <f>V41/1.73</f>
        <v>201.59555144508673</v>
      </c>
      <c r="X41">
        <f>X40+U41</f>
        <v>8.3330601975875744</v>
      </c>
    </row>
    <row r="42" spans="3:24" x14ac:dyDescent="0.25">
      <c r="C42">
        <f>(2*D42*((E42*F42+G42*H42)*I42)/1000)</f>
        <v>0</v>
      </c>
      <c r="D42">
        <v>1.4</v>
      </c>
      <c r="E42">
        <f t="shared" si="13"/>
        <v>0</v>
      </c>
      <c r="F42">
        <v>0.96</v>
      </c>
      <c r="G42">
        <f t="shared" si="14"/>
        <v>0</v>
      </c>
      <c r="H42">
        <f t="shared" ref="H42:H43" si="18">(1-(F42^2))^0.5</f>
        <v>0.28000000000000003</v>
      </c>
      <c r="I42">
        <f>R41</f>
        <v>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</v>
      </c>
      <c r="V42">
        <f>W41-C42</f>
        <v>201.59555144508673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201.59555144508673</v>
      </c>
    </row>
    <row r="44" spans="3:24" x14ac:dyDescent="0.25">
      <c r="U44">
        <f>SUM(U39:U42)</f>
        <v>8.3330601975875744</v>
      </c>
    </row>
    <row r="49" spans="6:7" x14ac:dyDescent="0.25">
      <c r="G49" t="s">
        <v>92</v>
      </c>
    </row>
    <row r="50" spans="6:7" x14ac:dyDescent="0.25">
      <c r="F50">
        <f>(1.02+0.98*2.7^(-(3/(F29/D29))))</f>
        <v>1.0200000000012319</v>
      </c>
      <c r="G50">
        <f>1.2*M8*F50</f>
        <v>0</v>
      </c>
    </row>
    <row r="51" spans="6:7" x14ac:dyDescent="0.25">
      <c r="G51">
        <f>1.2*I8*F50</f>
        <v>0.46591598590412742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73BB3D-AF96-429B-9EDA-187059CD8672}">
  <dimension ref="A1:AC51"/>
  <sheetViews>
    <sheetView workbookViewId="0">
      <selection activeCell="P16" sqref="P16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26.999052149838551</v>
      </c>
      <c r="D2" s="5">
        <f>K2</f>
        <v>25.000281390677753</v>
      </c>
      <c r="E2" s="5">
        <f>(F2*G2)/(H2^2)</f>
        <v>7.9226912680883319E-3</v>
      </c>
      <c r="F2" s="5">
        <v>19.579999999999998</v>
      </c>
      <c r="G2" s="5">
        <f>(I2^2)*J2</f>
        <v>1.4566745947455568E-2</v>
      </c>
      <c r="H2" s="5">
        <v>6</v>
      </c>
      <c r="I2" s="5">
        <f>I8</f>
        <v>0.38166406626057381</v>
      </c>
      <c r="J2" s="5">
        <v>0.1</v>
      </c>
      <c r="K2" s="5">
        <f>L2+(M2-N2)*(O2/P2)^2</f>
        <v>25.000281390677753</v>
      </c>
      <c r="L2" s="5">
        <v>25</v>
      </c>
      <c r="M2" s="5">
        <v>70</v>
      </c>
      <c r="N2" s="5">
        <f>25</f>
        <v>25</v>
      </c>
      <c r="O2" s="5">
        <f>0.1</f>
        <v>0.1</v>
      </c>
      <c r="P2" s="5">
        <f>Q2</f>
        <v>39.99</v>
      </c>
      <c r="Q2" s="6">
        <f>43*0.93</f>
        <v>39.99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1.0079002708936688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0.38166406626057381</v>
      </c>
      <c r="P8" t="s">
        <v>78</v>
      </c>
      <c r="Q8">
        <f>1.73*400/SQRT((2*L32+L33)^2+(2*F29+J29))</f>
        <v>0.21821522537423277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119</v>
      </c>
    </row>
    <row r="16" spans="2:29" x14ac:dyDescent="0.25">
      <c r="B16" s="10" t="s">
        <v>93</v>
      </c>
      <c r="C16" t="s">
        <v>21</v>
      </c>
      <c r="D16">
        <f>N16*W16/2</f>
        <v>10.707000000000001</v>
      </c>
      <c r="E16" t="s">
        <v>27</v>
      </c>
      <c r="F16">
        <f>P16*Y16/2</f>
        <v>4.9799999999999995</v>
      </c>
      <c r="G16" t="s">
        <v>33</v>
      </c>
      <c r="H16">
        <f>R16*AA16/2</f>
        <v>48.1815</v>
      </c>
      <c r="I16" t="s">
        <v>34</v>
      </c>
      <c r="J16">
        <f>T16*AC16/2</f>
        <v>22.41</v>
      </c>
      <c r="M16" t="s">
        <v>21</v>
      </c>
      <c r="N16">
        <f>0.258/2</f>
        <v>0.129</v>
      </c>
      <c r="O16" t="s">
        <v>27</v>
      </c>
      <c r="P16"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18" si="1">4.5*P16</f>
        <v>0.27</v>
      </c>
      <c r="V16" t="s">
        <v>54</v>
      </c>
      <c r="W16">
        <v>166</v>
      </c>
      <c r="X16" t="s">
        <v>60</v>
      </c>
      <c r="Y16">
        <f>W16</f>
        <v>166</v>
      </c>
      <c r="Z16" t="s">
        <v>63</v>
      </c>
      <c r="AA16">
        <f>W16</f>
        <v>166</v>
      </c>
      <c r="AB16" t="s">
        <v>66</v>
      </c>
      <c r="AC16">
        <f>Y16</f>
        <v>166</v>
      </c>
    </row>
    <row r="17" spans="1:29" ht="34.5" x14ac:dyDescent="0.25">
      <c r="A17" s="11" t="s">
        <v>123</v>
      </c>
      <c r="B17" s="10" t="s">
        <v>94</v>
      </c>
      <c r="C17" t="s">
        <v>22</v>
      </c>
      <c r="D17">
        <f t="shared" ref="D17:D21" si="2">N17*W17</f>
        <v>2.2199999999999998</v>
      </c>
      <c r="E17" t="s">
        <v>28</v>
      </c>
      <c r="F17">
        <f t="shared" ref="F17:F21" si="3">P17*Y17</f>
        <v>0.19800000000000001</v>
      </c>
      <c r="G17" t="s">
        <v>42</v>
      </c>
      <c r="H17">
        <f t="shared" ref="H17:H21" si="4">R17*AA17</f>
        <v>9.99</v>
      </c>
      <c r="I17" t="s">
        <v>37</v>
      </c>
      <c r="J17">
        <f t="shared" ref="J17:J21" si="5">T17*AC17</f>
        <v>0.89100000000000013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 t="shared" si="0"/>
        <v>3.33</v>
      </c>
      <c r="S17" t="s">
        <v>37</v>
      </c>
      <c r="T17">
        <f t="shared" si="1"/>
        <v>0.29700000000000004</v>
      </c>
      <c r="V17" t="s">
        <v>55</v>
      </c>
      <c r="W17">
        <v>3</v>
      </c>
      <c r="X17" t="s">
        <v>61</v>
      </c>
      <c r="Y17">
        <f>W17</f>
        <v>3</v>
      </c>
      <c r="Z17" t="s">
        <v>64</v>
      </c>
      <c r="AA17">
        <f t="shared" ref="AA17" si="6">W17</f>
        <v>3</v>
      </c>
      <c r="AB17" t="s">
        <v>67</v>
      </c>
      <c r="AC17">
        <f t="shared" ref="AC17:AC18" si="7">Y17</f>
        <v>3</v>
      </c>
    </row>
    <row r="18" spans="1:29" ht="34.5" x14ac:dyDescent="0.25">
      <c r="A18" s="11" t="s">
        <v>101</v>
      </c>
      <c r="B18" s="10" t="s">
        <v>102</v>
      </c>
      <c r="C18" t="s">
        <v>23</v>
      </c>
      <c r="D18">
        <f>N18*W18</f>
        <v>257.88</v>
      </c>
      <c r="E18" t="s">
        <v>29</v>
      </c>
      <c r="F18">
        <f t="shared" si="3"/>
        <v>7.476</v>
      </c>
      <c r="G18" t="s">
        <v>43</v>
      </c>
      <c r="H18">
        <f t="shared" si="4"/>
        <v>1160.46</v>
      </c>
      <c r="I18" t="s">
        <v>38</v>
      </c>
      <c r="J18">
        <f t="shared" si="5"/>
        <v>33.641999999999996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84</f>
        <v>84</v>
      </c>
      <c r="X18" t="s">
        <v>62</v>
      </c>
      <c r="Y18">
        <f>W18</f>
        <v>84</v>
      </c>
      <c r="Z18" t="s">
        <v>65</v>
      </c>
      <c r="AA18">
        <f>W18</f>
        <v>84</v>
      </c>
      <c r="AB18" t="s">
        <v>68</v>
      </c>
      <c r="AC18">
        <f t="shared" si="7"/>
        <v>84</v>
      </c>
    </row>
    <row r="19" spans="1:29" x14ac:dyDescent="0.25"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8">D23</f>
        <v>8.8000000000000007</v>
      </c>
      <c r="I23" t="s">
        <v>20</v>
      </c>
      <c r="J23">
        <f t="shared" ref="J23:J28" si="9">F23</f>
        <v>4.5</v>
      </c>
    </row>
    <row r="24" spans="1:29" x14ac:dyDescent="0.25">
      <c r="C24" t="s">
        <v>91</v>
      </c>
      <c r="D24">
        <v>1.8</v>
      </c>
      <c r="H24">
        <f>D24</f>
        <v>1.8</v>
      </c>
    </row>
    <row r="25" spans="1:29" x14ac:dyDescent="0.25">
      <c r="C25" t="s">
        <v>80</v>
      </c>
      <c r="H25">
        <f t="shared" si="8"/>
        <v>0</v>
      </c>
      <c r="J25">
        <f t="shared" si="9"/>
        <v>0</v>
      </c>
    </row>
    <row r="26" spans="1:29" x14ac:dyDescent="0.25">
      <c r="C26" t="s">
        <v>81</v>
      </c>
      <c r="H26">
        <f t="shared" si="8"/>
        <v>0</v>
      </c>
      <c r="J26">
        <f t="shared" si="9"/>
        <v>0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286.67700000000002</v>
      </c>
      <c r="E29" t="s">
        <v>49</v>
      </c>
      <c r="F29">
        <f>SUM(F9:F28)</f>
        <v>31.187999999999999</v>
      </c>
      <c r="G29" t="s">
        <v>50</v>
      </c>
      <c r="H29">
        <f>SUM(H9:H28)</f>
        <v>1234.5085000000001</v>
      </c>
      <c r="I29" t="s">
        <v>51</v>
      </c>
      <c r="J29">
        <f>SUM(J9:J28)</f>
        <v>75.504999999999995</v>
      </c>
    </row>
    <row r="30" spans="1:29" x14ac:dyDescent="0.25">
      <c r="C30" t="s">
        <v>70</v>
      </c>
      <c r="K30" t="s">
        <v>73</v>
      </c>
      <c r="L30">
        <f>(SQRT((2*D29+H29)^2+(2*F29+J29)^2))/3</f>
        <v>604.37092998213632</v>
      </c>
      <c r="M30" t="s">
        <v>74</v>
      </c>
      <c r="N30">
        <f>SQRT(D29^2+F29^2)</f>
        <v>288.36850326101847</v>
      </c>
    </row>
    <row r="31" spans="1:29" x14ac:dyDescent="0.25">
      <c r="C31" t="s">
        <v>75</v>
      </c>
      <c r="D31">
        <f>SQRT((400^2/(3*L31^2*I8^2))-F29^2)-D29</f>
        <v>454.43228912903635</v>
      </c>
      <c r="E31" t="s">
        <v>77</v>
      </c>
      <c r="F31" t="e">
        <f>SQRT((400^2/(3*M8^2*N31^2))-F29^2)-D29</f>
        <v>#DIV/0!</v>
      </c>
      <c r="K31" t="s">
        <v>71</v>
      </c>
      <c r="L31">
        <f>0.6-0.0025*L30+0.114*L30^0.5-0.13*L30^0.33</f>
        <v>0.81573972785628124</v>
      </c>
      <c r="M31" t="s">
        <v>72</v>
      </c>
      <c r="N31">
        <f>0.6-0.0025*N30+0.114*N30^0.5-0.13*N30^0.33</f>
        <v>0.97215709380049709</v>
      </c>
    </row>
    <row r="32" spans="1:29" x14ac:dyDescent="0.25">
      <c r="H32" t="s">
        <v>47</v>
      </c>
      <c r="K32" t="s">
        <v>75</v>
      </c>
      <c r="L32">
        <f>D31+D29</f>
        <v>741.10928912903637</v>
      </c>
      <c r="M32" t="s">
        <v>77</v>
      </c>
      <c r="N32" t="e">
        <f>D29+F31</f>
        <v>#DIV/0!</v>
      </c>
    </row>
    <row r="33" spans="3:24" x14ac:dyDescent="0.25">
      <c r="K33" t="s">
        <v>76</v>
      </c>
      <c r="L33">
        <f>D31+H29</f>
        <v>1688.9407891290366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0.129</v>
      </c>
      <c r="O38" t="s">
        <v>27</v>
      </c>
      <c r="P38">
        <f t="shared" ref="P38:P43" si="11">P16</f>
        <v>0.06</v>
      </c>
      <c r="Q38" t="s">
        <v>54</v>
      </c>
      <c r="R38">
        <f t="shared" ref="R38:R43" si="12">W16</f>
        <v>166</v>
      </c>
      <c r="U38" t="s">
        <v>89</v>
      </c>
      <c r="V38" t="s">
        <v>88</v>
      </c>
    </row>
    <row r="39" spans="3:24" x14ac:dyDescent="0.25">
      <c r="C39">
        <f>(2*D39*((E39*F39+G39*H39)*I39)/1000)</f>
        <v>5.8365600000000004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166</v>
      </c>
      <c r="M39" t="s">
        <v>22</v>
      </c>
      <c r="N39">
        <f t="shared" si="10"/>
        <v>0.74</v>
      </c>
      <c r="O39" t="s">
        <v>28</v>
      </c>
      <c r="P39">
        <f t="shared" si="11"/>
        <v>6.6000000000000003E-2</v>
      </c>
      <c r="Q39" t="s">
        <v>55</v>
      </c>
      <c r="R39">
        <f t="shared" si="12"/>
        <v>3</v>
      </c>
      <c r="U39">
        <f>(C39/380)*100</f>
        <v>1.5359368421052633</v>
      </c>
      <c r="V39">
        <f>380-C39</f>
        <v>374.16343999999998</v>
      </c>
    </row>
    <row r="40" spans="3:24" x14ac:dyDescent="0.25">
      <c r="C40">
        <f>(2*D40*((E40*F40+G40*H40)*I40)/1000)</f>
        <v>0.32799599999999995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3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84</v>
      </c>
      <c r="U40">
        <f>(C40/V39)*100</f>
        <v>8.7661156846323626E-2</v>
      </c>
      <c r="V40">
        <f>V39-C40</f>
        <v>373.835444</v>
      </c>
      <c r="X40">
        <f>U39+U40</f>
        <v>1.623597998951587</v>
      </c>
    </row>
    <row r="41" spans="3:24" x14ac:dyDescent="0.25">
      <c r="C41">
        <f>(2*D41*((E41*F41+G41*H41)*I41)/1000)</f>
        <v>24.965807999999996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84</v>
      </c>
      <c r="M41" t="s">
        <v>24</v>
      </c>
      <c r="N41">
        <f t="shared" si="10"/>
        <v>0</v>
      </c>
      <c r="O41" t="s">
        <v>30</v>
      </c>
      <c r="P41">
        <f t="shared" si="11"/>
        <v>0</v>
      </c>
      <c r="Q41" t="s">
        <v>57</v>
      </c>
      <c r="R41">
        <f t="shared" si="12"/>
        <v>0</v>
      </c>
      <c r="U41">
        <f t="shared" ref="U41:U43" si="16">(C41/V40)*100</f>
        <v>6.6782881079622829</v>
      </c>
      <c r="V41">
        <f t="shared" ref="V41" si="17">V40-C41</f>
        <v>348.86963600000001</v>
      </c>
      <c r="W41">
        <f>V41/1.73</f>
        <v>201.65874913294797</v>
      </c>
      <c r="X41">
        <f>X40+U41</f>
        <v>8.3018861069138694</v>
      </c>
    </row>
    <row r="42" spans="3:24" x14ac:dyDescent="0.25">
      <c r="C42">
        <f>(2*D42*((E42*F42+G42*H42)*I42)/1000)</f>
        <v>0</v>
      </c>
      <c r="D42">
        <v>1.4</v>
      </c>
      <c r="E42">
        <f t="shared" si="13"/>
        <v>0</v>
      </c>
      <c r="F42">
        <v>0.96</v>
      </c>
      <c r="G42">
        <f t="shared" si="14"/>
        <v>0</v>
      </c>
      <c r="H42">
        <f t="shared" ref="H42:H43" si="18">(1-(F42^2))^0.5</f>
        <v>0.28000000000000003</v>
      </c>
      <c r="I42">
        <f>R41</f>
        <v>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</v>
      </c>
      <c r="V42">
        <f>W41-C42</f>
        <v>201.65874913294797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201.65874913294797</v>
      </c>
    </row>
    <row r="44" spans="3:24" x14ac:dyDescent="0.25">
      <c r="U44">
        <f>SUM(U39:U42)</f>
        <v>8.3018861069138694</v>
      </c>
    </row>
    <row r="49" spans="6:7" x14ac:dyDescent="0.25">
      <c r="G49" t="s">
        <v>92</v>
      </c>
    </row>
    <row r="50" spans="6:7" x14ac:dyDescent="0.25">
      <c r="F50">
        <f>(1.02+0.98*2.7^(-(3/(F29/D29))))</f>
        <v>1.0200000000012477</v>
      </c>
      <c r="G50">
        <f>1.2*M8*F50</f>
        <v>0</v>
      </c>
    </row>
    <row r="51" spans="6:7" x14ac:dyDescent="0.25">
      <c r="G51">
        <f>1.2*I8*F50</f>
        <v>0.46715681710351376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61C58D-34FE-4D42-83D4-32EF6BCE10AD}">
  <dimension ref="A1:AC51"/>
  <sheetViews>
    <sheetView workbookViewId="0">
      <selection activeCell="P16" sqref="P16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84.749049886029098</v>
      </c>
      <c r="D2" s="5">
        <f>K2</f>
        <v>25.000281390677753</v>
      </c>
      <c r="E2" s="5">
        <f>(F2*G2)/(H2^2)</f>
        <v>0.21345092576324279</v>
      </c>
      <c r="F2" s="5">
        <v>19.579999999999998</v>
      </c>
      <c r="G2" s="5">
        <f>(I2^2)*J2</f>
        <v>0.39245318322148831</v>
      </c>
      <c r="H2" s="5">
        <v>6</v>
      </c>
      <c r="I2" s="5">
        <f>I8</f>
        <v>1.9810431172023699</v>
      </c>
      <c r="J2" s="5">
        <v>0.1</v>
      </c>
      <c r="K2" s="5">
        <f>L2+(M2-N2)*(O2/P2)^2</f>
        <v>25.000281390677753</v>
      </c>
      <c r="L2" s="5">
        <v>25</v>
      </c>
      <c r="M2" s="5">
        <v>70</v>
      </c>
      <c r="N2" s="5">
        <f>25</f>
        <v>25</v>
      </c>
      <c r="O2" s="5">
        <f>0.1</f>
        <v>0.1</v>
      </c>
      <c r="P2" s="5">
        <f>Q2</f>
        <v>39.99</v>
      </c>
      <c r="Q2" s="6">
        <f>43*0.93</f>
        <v>39.99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1.236160877635897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1.9810431172023699</v>
      </c>
      <c r="P8" t="s">
        <v>78</v>
      </c>
      <c r="Q8">
        <f>1.73*400/SQRT((2*L32+L33)^2+(2*F29+J29))</f>
        <v>1.3039500684102401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127</v>
      </c>
    </row>
    <row r="16" spans="2:29" x14ac:dyDescent="0.25">
      <c r="B16" s="10" t="s">
        <v>93</v>
      </c>
      <c r="C16" t="s">
        <v>21</v>
      </c>
      <c r="D16">
        <f>N16*W16/2</f>
        <v>10.707000000000001</v>
      </c>
      <c r="E16" t="s">
        <v>27</v>
      </c>
      <c r="F16">
        <f>P16*Y16/2</f>
        <v>4.9799999999999995</v>
      </c>
      <c r="G16" t="s">
        <v>33</v>
      </c>
      <c r="H16">
        <f>R16*AA16/2</f>
        <v>48.1815</v>
      </c>
      <c r="I16" t="s">
        <v>34</v>
      </c>
      <c r="J16">
        <f>T16*AC16/2</f>
        <v>22.41</v>
      </c>
      <c r="M16" t="s">
        <v>21</v>
      </c>
      <c r="N16">
        <f>0.258/2</f>
        <v>0.129</v>
      </c>
      <c r="O16" t="s">
        <v>27</v>
      </c>
      <c r="P16"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18" si="1">4.5*P16</f>
        <v>0.27</v>
      </c>
      <c r="V16" t="s">
        <v>54</v>
      </c>
      <c r="W16">
        <v>166</v>
      </c>
      <c r="X16" t="s">
        <v>60</v>
      </c>
      <c r="Y16">
        <f>W16</f>
        <v>166</v>
      </c>
      <c r="Z16" t="s">
        <v>63</v>
      </c>
      <c r="AA16">
        <f>W16</f>
        <v>166</v>
      </c>
      <c r="AB16" t="s">
        <v>66</v>
      </c>
      <c r="AC16">
        <f>Y16</f>
        <v>166</v>
      </c>
    </row>
    <row r="17" spans="1:29" ht="34.5" x14ac:dyDescent="0.25">
      <c r="A17" s="11" t="s">
        <v>122</v>
      </c>
      <c r="B17" s="10" t="s">
        <v>94</v>
      </c>
      <c r="C17" t="s">
        <v>22</v>
      </c>
      <c r="D17">
        <f t="shared" ref="D17:D21" si="2">N17*W17</f>
        <v>2.96</v>
      </c>
      <c r="E17" t="s">
        <v>28</v>
      </c>
      <c r="F17">
        <f t="shared" ref="F17:F21" si="3">P17*Y17</f>
        <v>0.26400000000000001</v>
      </c>
      <c r="G17" t="s">
        <v>42</v>
      </c>
      <c r="H17">
        <f t="shared" ref="H17:H21" si="4">R17*AA17</f>
        <v>13.32</v>
      </c>
      <c r="I17" t="s">
        <v>37</v>
      </c>
      <c r="J17">
        <f t="shared" ref="J17:J21" si="5">T17*AC17</f>
        <v>1.1880000000000002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 t="shared" si="0"/>
        <v>3.33</v>
      </c>
      <c r="S17" t="s">
        <v>37</v>
      </c>
      <c r="T17">
        <f t="shared" si="1"/>
        <v>0.29700000000000004</v>
      </c>
      <c r="V17" t="s">
        <v>55</v>
      </c>
      <c r="W17">
        <v>4</v>
      </c>
      <c r="X17" t="s">
        <v>61</v>
      </c>
      <c r="Y17">
        <f>W17</f>
        <v>4</v>
      </c>
      <c r="Z17" t="s">
        <v>64</v>
      </c>
      <c r="AA17">
        <f t="shared" ref="AA17" si="6">W17</f>
        <v>4</v>
      </c>
      <c r="AB17" t="s">
        <v>67</v>
      </c>
      <c r="AC17">
        <f t="shared" ref="AC17:AC18" si="7">Y17</f>
        <v>4</v>
      </c>
    </row>
    <row r="18" spans="1:29" ht="34.5" x14ac:dyDescent="0.25">
      <c r="A18" s="11" t="s">
        <v>101</v>
      </c>
      <c r="B18" s="10" t="s">
        <v>102</v>
      </c>
      <c r="C18" t="s">
        <v>23</v>
      </c>
      <c r="D18">
        <f>N18*W18</f>
        <v>30.7</v>
      </c>
      <c r="E18" t="s">
        <v>29</v>
      </c>
      <c r="F18">
        <f t="shared" si="3"/>
        <v>0.8899999999999999</v>
      </c>
      <c r="G18" t="s">
        <v>43</v>
      </c>
      <c r="H18">
        <f t="shared" si="4"/>
        <v>138.15</v>
      </c>
      <c r="I18" t="s">
        <v>38</v>
      </c>
      <c r="J18">
        <f t="shared" si="5"/>
        <v>4.0049999999999999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10</f>
        <v>10</v>
      </c>
      <c r="X18" t="s">
        <v>62</v>
      </c>
      <c r="Y18">
        <f>W18</f>
        <v>10</v>
      </c>
      <c r="Z18" t="s">
        <v>65</v>
      </c>
      <c r="AA18">
        <f>W18</f>
        <v>10</v>
      </c>
      <c r="AB18" t="s">
        <v>68</v>
      </c>
      <c r="AC18">
        <f t="shared" si="7"/>
        <v>10</v>
      </c>
    </row>
    <row r="19" spans="1:29" x14ac:dyDescent="0.25"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8">D23</f>
        <v>8.8000000000000007</v>
      </c>
      <c r="I23" t="s">
        <v>20</v>
      </c>
      <c r="J23">
        <f t="shared" ref="J23:J28" si="9">F23</f>
        <v>4.5</v>
      </c>
    </row>
    <row r="24" spans="1:29" x14ac:dyDescent="0.25">
      <c r="C24" t="s">
        <v>91</v>
      </c>
      <c r="D24">
        <v>1.8</v>
      </c>
      <c r="H24">
        <f>D24</f>
        <v>1.8</v>
      </c>
    </row>
    <row r="25" spans="1:29" x14ac:dyDescent="0.25">
      <c r="C25" t="s">
        <v>80</v>
      </c>
      <c r="H25">
        <f t="shared" si="8"/>
        <v>0</v>
      </c>
      <c r="J25">
        <f t="shared" si="9"/>
        <v>0</v>
      </c>
    </row>
    <row r="26" spans="1:29" x14ac:dyDescent="0.25">
      <c r="C26" t="s">
        <v>81</v>
      </c>
      <c r="H26">
        <f t="shared" si="8"/>
        <v>0</v>
      </c>
      <c r="J26">
        <f t="shared" si="9"/>
        <v>0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60.236999999999995</v>
      </c>
      <c r="E29" t="s">
        <v>49</v>
      </c>
      <c r="F29">
        <f>SUM(F9:F28)</f>
        <v>24.667999999999999</v>
      </c>
      <c r="G29" t="s">
        <v>50</v>
      </c>
      <c r="H29">
        <f>SUM(H9:H28)</f>
        <v>215.52850000000004</v>
      </c>
      <c r="I29" t="s">
        <v>51</v>
      </c>
      <c r="J29">
        <f>SUM(J9:J28)</f>
        <v>46.165000000000006</v>
      </c>
    </row>
    <row r="30" spans="1:29" x14ac:dyDescent="0.25">
      <c r="C30" t="s">
        <v>70</v>
      </c>
      <c r="K30" t="s">
        <v>73</v>
      </c>
      <c r="L30">
        <f>(SQRT((2*D29+H29)^2+(2*F29+J29)^2))/3</f>
        <v>116.4369743715696</v>
      </c>
      <c r="M30" t="s">
        <v>74</v>
      </c>
      <c r="N30">
        <f>SQRT(D29^2+F29^2)</f>
        <v>65.092291348515303</v>
      </c>
    </row>
    <row r="31" spans="1:29" x14ac:dyDescent="0.25">
      <c r="C31" t="s">
        <v>75</v>
      </c>
      <c r="D31">
        <f>SQRT((400^2/(3*L31^2*I8^2))-F29^2)-D29</f>
        <v>64.867560877048987</v>
      </c>
      <c r="E31" t="s">
        <v>77</v>
      </c>
      <c r="F31" t="e">
        <f>SQRT((400^2/(3*M8^2*N31^2))-F29^2)-D29</f>
        <v>#DIV/0!</v>
      </c>
      <c r="K31" t="s">
        <v>71</v>
      </c>
      <c r="L31">
        <f>0.6-0.0025*L30+0.114*L30^0.5-0.13*L30^0.33</f>
        <v>0.91421783104969656</v>
      </c>
      <c r="M31" t="s">
        <v>72</v>
      </c>
      <c r="N31">
        <f>0.6-0.0025*N30+0.114*N30^0.5-0.13*N30^0.33</f>
        <v>0.84130588841576248</v>
      </c>
    </row>
    <row r="32" spans="1:29" x14ac:dyDescent="0.25">
      <c r="H32" t="s">
        <v>47</v>
      </c>
      <c r="K32" t="s">
        <v>75</v>
      </c>
      <c r="L32">
        <f>D31+D29</f>
        <v>125.10456087704898</v>
      </c>
      <c r="M32" t="s">
        <v>77</v>
      </c>
      <c r="N32" t="e">
        <f>D29+F31</f>
        <v>#DIV/0!</v>
      </c>
    </row>
    <row r="33" spans="3:24" x14ac:dyDescent="0.25">
      <c r="K33" t="s">
        <v>76</v>
      </c>
      <c r="L33">
        <f>D31+H29</f>
        <v>280.39606087704902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0.129</v>
      </c>
      <c r="O38" t="s">
        <v>27</v>
      </c>
      <c r="P38">
        <f t="shared" ref="P38:P43" si="11">P16</f>
        <v>0.06</v>
      </c>
      <c r="Q38" t="s">
        <v>54</v>
      </c>
      <c r="R38">
        <f t="shared" ref="R38:R43" si="12">W16</f>
        <v>166</v>
      </c>
      <c r="U38" t="s">
        <v>89</v>
      </c>
      <c r="V38" t="s">
        <v>88</v>
      </c>
    </row>
    <row r="39" spans="3:24" x14ac:dyDescent="0.25">
      <c r="C39">
        <f>(2*D39*((E39*F39+G39*H39)*I39)/1000)</f>
        <v>5.8365600000000004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166</v>
      </c>
      <c r="M39" t="s">
        <v>22</v>
      </c>
      <c r="N39">
        <f t="shared" si="10"/>
        <v>0.74</v>
      </c>
      <c r="O39" t="s">
        <v>28</v>
      </c>
      <c r="P39">
        <f t="shared" si="11"/>
        <v>6.6000000000000003E-2</v>
      </c>
      <c r="Q39" t="s">
        <v>55</v>
      </c>
      <c r="R39">
        <f t="shared" si="12"/>
        <v>4</v>
      </c>
      <c r="U39">
        <f>(C39/380)*100</f>
        <v>1.5359368421052633</v>
      </c>
      <c r="V39">
        <f>380-C39</f>
        <v>374.16343999999998</v>
      </c>
    </row>
    <row r="40" spans="3:24" x14ac:dyDescent="0.25">
      <c r="C40">
        <f>(2*D40*((E40*F40+G40*H40)*I40)/1000)</f>
        <v>0.43732799999999999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4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10</v>
      </c>
      <c r="U40">
        <f>(C40/V39)*100</f>
        <v>0.11688154246176485</v>
      </c>
      <c r="V40">
        <f>V39-C40</f>
        <v>373.726112</v>
      </c>
      <c r="X40">
        <f>U39+U40</f>
        <v>1.6528183845670281</v>
      </c>
    </row>
    <row r="41" spans="3:24" x14ac:dyDescent="0.25">
      <c r="C41">
        <f>(2*D41*((E41*F41+G41*H41)*I41)/1000)</f>
        <v>2.9721199999999994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10</v>
      </c>
      <c r="M41" t="s">
        <v>24</v>
      </c>
      <c r="N41">
        <f t="shared" si="10"/>
        <v>0</v>
      </c>
      <c r="O41" t="s">
        <v>30</v>
      </c>
      <c r="P41">
        <f t="shared" si="11"/>
        <v>0</v>
      </c>
      <c r="Q41" t="s">
        <v>57</v>
      </c>
      <c r="R41">
        <f t="shared" si="12"/>
        <v>0</v>
      </c>
      <c r="U41">
        <f t="shared" ref="U41:U43" si="16">(C41/V40)*100</f>
        <v>0.79526688250244593</v>
      </c>
      <c r="V41">
        <f t="shared" ref="V41" si="17">V40-C41</f>
        <v>370.75399199999998</v>
      </c>
      <c r="W41">
        <f>V41/1.73</f>
        <v>214.30866589595374</v>
      </c>
      <c r="X41">
        <f>X40+U41</f>
        <v>2.4480852670694739</v>
      </c>
    </row>
    <row r="42" spans="3:24" x14ac:dyDescent="0.25">
      <c r="C42">
        <f>(2*D42*((E42*F42+G42*H42)*I42)/1000)</f>
        <v>0</v>
      </c>
      <c r="D42">
        <v>1.4</v>
      </c>
      <c r="E42">
        <f t="shared" si="13"/>
        <v>0</v>
      </c>
      <c r="F42">
        <v>0.96</v>
      </c>
      <c r="G42">
        <f t="shared" si="14"/>
        <v>0</v>
      </c>
      <c r="H42">
        <f t="shared" ref="H42:H43" si="18">(1-(F42^2))^0.5</f>
        <v>0.28000000000000003</v>
      </c>
      <c r="I42">
        <f>R41</f>
        <v>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</v>
      </c>
      <c r="V42">
        <f>W41-C42</f>
        <v>214.30866589595374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214.30866589595374</v>
      </c>
    </row>
    <row r="44" spans="3:24" x14ac:dyDescent="0.25">
      <c r="U44">
        <f>SUM(U39:U42)</f>
        <v>2.4480852670694739</v>
      </c>
    </row>
    <row r="49" spans="6:7" x14ac:dyDescent="0.25">
      <c r="G49" t="s">
        <v>92</v>
      </c>
    </row>
    <row r="50" spans="6:7" x14ac:dyDescent="0.25">
      <c r="F50">
        <f>(1.02+0.98*2.7^(-(3/(F29/D29))))</f>
        <v>1.0206779122627911</v>
      </c>
      <c r="G50">
        <f>1.2*M8*F50</f>
        <v>0</v>
      </c>
    </row>
    <row r="51" spans="6:7" x14ac:dyDescent="0.25">
      <c r="G51">
        <f>1.2*I8*F50</f>
        <v>2.4264083435624242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284544-3E21-47FA-BC7D-EE9A433CA399}">
  <dimension ref="A1:AC51"/>
  <sheetViews>
    <sheetView workbookViewId="0">
      <selection activeCell="P16" sqref="P16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26.903644980081509</v>
      </c>
      <c r="D2" s="5">
        <f>K2</f>
        <v>25.000281390677753</v>
      </c>
      <c r="E2" s="5">
        <f>(F2*G2)/(H2^2)</f>
        <v>7.5459316436315999E-3</v>
      </c>
      <c r="F2" s="5">
        <v>19.579999999999998</v>
      </c>
      <c r="G2" s="5">
        <f>(I2^2)*J2</f>
        <v>1.3874031622611728E-2</v>
      </c>
      <c r="H2" s="5">
        <v>6</v>
      </c>
      <c r="I2" s="5">
        <f>I8</f>
        <v>0.37247861177001462</v>
      </c>
      <c r="J2" s="5">
        <v>0.1</v>
      </c>
      <c r="K2" s="5">
        <f>L2+(M2-N2)*(O2/P2)^2</f>
        <v>25.000281390677753</v>
      </c>
      <c r="L2" s="5">
        <v>25</v>
      </c>
      <c r="M2" s="5">
        <v>70</v>
      </c>
      <c r="N2" s="5">
        <f>25</f>
        <v>25</v>
      </c>
      <c r="O2" s="5">
        <f>0.1</f>
        <v>0.1</v>
      </c>
      <c r="P2" s="5">
        <f>Q2</f>
        <v>39.99</v>
      </c>
      <c r="Q2" s="6">
        <f>43*0.93</f>
        <v>39.99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1.007523167875314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0.37247861177001462</v>
      </c>
      <c r="P8" t="s">
        <v>78</v>
      </c>
      <c r="Q8">
        <f>1.73*400/SQRT((2*L32+L33)^2+(2*F29+J29))</f>
        <v>0.2107783129474316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117</v>
      </c>
    </row>
    <row r="16" spans="2:29" x14ac:dyDescent="0.25">
      <c r="B16" s="10" t="s">
        <v>93</v>
      </c>
      <c r="C16" t="s">
        <v>21</v>
      </c>
      <c r="D16">
        <f>N16*W16/2</f>
        <v>10.707000000000001</v>
      </c>
      <c r="E16" t="s">
        <v>27</v>
      </c>
      <c r="F16">
        <f>P16*Y16/2</f>
        <v>4.9799999999999995</v>
      </c>
      <c r="G16" t="s">
        <v>33</v>
      </c>
      <c r="H16">
        <f>R16*AA16/2</f>
        <v>48.1815</v>
      </c>
      <c r="I16" t="s">
        <v>34</v>
      </c>
      <c r="J16">
        <f>T16*AC16/2</f>
        <v>22.41</v>
      </c>
      <c r="M16" t="s">
        <v>21</v>
      </c>
      <c r="N16">
        <f>0.258/2</f>
        <v>0.129</v>
      </c>
      <c r="O16" t="s">
        <v>27</v>
      </c>
      <c r="P16"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18" si="1">4.5*P16</f>
        <v>0.27</v>
      </c>
      <c r="V16" t="s">
        <v>54</v>
      </c>
      <c r="W16">
        <v>166</v>
      </c>
      <c r="X16" t="s">
        <v>60</v>
      </c>
      <c r="Y16">
        <f>W16</f>
        <v>166</v>
      </c>
      <c r="Z16" t="s">
        <v>63</v>
      </c>
      <c r="AA16">
        <f>W16</f>
        <v>166</v>
      </c>
      <c r="AB16" t="s">
        <v>66</v>
      </c>
      <c r="AC16">
        <f>Y16</f>
        <v>166</v>
      </c>
    </row>
    <row r="17" spans="1:29" ht="34.5" x14ac:dyDescent="0.25">
      <c r="A17" s="11" t="s">
        <v>122</v>
      </c>
      <c r="B17" s="10" t="s">
        <v>94</v>
      </c>
      <c r="C17" t="s">
        <v>22</v>
      </c>
      <c r="D17">
        <f t="shared" ref="D17:D21" si="2">N17*W17</f>
        <v>2.96</v>
      </c>
      <c r="E17" t="s">
        <v>28</v>
      </c>
      <c r="F17">
        <f t="shared" ref="F17:F21" si="3">P17*Y17</f>
        <v>0.26400000000000001</v>
      </c>
      <c r="G17" t="s">
        <v>42</v>
      </c>
      <c r="H17">
        <f t="shared" ref="H17:H21" si="4">R17*AA17</f>
        <v>13.32</v>
      </c>
      <c r="I17" t="s">
        <v>37</v>
      </c>
      <c r="J17">
        <f t="shared" ref="J17:J21" si="5">T17*AC17</f>
        <v>1.1880000000000002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 t="shared" si="0"/>
        <v>3.33</v>
      </c>
      <c r="S17" t="s">
        <v>37</v>
      </c>
      <c r="T17">
        <f t="shared" si="1"/>
        <v>0.29700000000000004</v>
      </c>
      <c r="V17" t="s">
        <v>55</v>
      </c>
      <c r="W17">
        <v>4</v>
      </c>
      <c r="X17" t="s">
        <v>61</v>
      </c>
      <c r="Y17">
        <f>W17</f>
        <v>4</v>
      </c>
      <c r="Z17" t="s">
        <v>64</v>
      </c>
      <c r="AA17">
        <f t="shared" ref="AA17" si="6">W17</f>
        <v>4</v>
      </c>
      <c r="AB17" t="s">
        <v>67</v>
      </c>
      <c r="AC17">
        <f t="shared" ref="AC17:AC18" si="7">Y17</f>
        <v>4</v>
      </c>
    </row>
    <row r="18" spans="1:29" ht="34.5" x14ac:dyDescent="0.25">
      <c r="A18" s="11" t="s">
        <v>103</v>
      </c>
      <c r="B18" s="10" t="s">
        <v>102</v>
      </c>
      <c r="C18" t="s">
        <v>23</v>
      </c>
      <c r="D18">
        <f>N18*W18</f>
        <v>264.02</v>
      </c>
      <c r="E18" t="s">
        <v>29</v>
      </c>
      <c r="F18">
        <f t="shared" si="3"/>
        <v>7.6539999999999999</v>
      </c>
      <c r="G18" t="s">
        <v>43</v>
      </c>
      <c r="H18">
        <f t="shared" si="4"/>
        <v>1188.0899999999999</v>
      </c>
      <c r="I18" t="s">
        <v>38</v>
      </c>
      <c r="J18">
        <f t="shared" si="5"/>
        <v>34.442999999999998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86</f>
        <v>86</v>
      </c>
      <c r="X18" t="s">
        <v>62</v>
      </c>
      <c r="Y18">
        <f>W18</f>
        <v>86</v>
      </c>
      <c r="Z18" t="s">
        <v>65</v>
      </c>
      <c r="AA18">
        <f>W18</f>
        <v>86</v>
      </c>
      <c r="AB18" t="s">
        <v>68</v>
      </c>
      <c r="AC18">
        <f t="shared" si="7"/>
        <v>86</v>
      </c>
    </row>
    <row r="19" spans="1:29" x14ac:dyDescent="0.25"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8">D23</f>
        <v>8.8000000000000007</v>
      </c>
      <c r="I23" t="s">
        <v>20</v>
      </c>
      <c r="J23">
        <f t="shared" ref="J23:J28" si="9">F23</f>
        <v>4.5</v>
      </c>
    </row>
    <row r="24" spans="1:29" x14ac:dyDescent="0.25">
      <c r="C24" t="s">
        <v>91</v>
      </c>
      <c r="D24">
        <v>1.8</v>
      </c>
      <c r="H24">
        <f>D24</f>
        <v>1.8</v>
      </c>
    </row>
    <row r="25" spans="1:29" x14ac:dyDescent="0.25">
      <c r="C25" t="s">
        <v>80</v>
      </c>
      <c r="H25">
        <f t="shared" si="8"/>
        <v>0</v>
      </c>
      <c r="J25">
        <f t="shared" si="9"/>
        <v>0</v>
      </c>
    </row>
    <row r="26" spans="1:29" x14ac:dyDescent="0.25">
      <c r="C26" t="s">
        <v>81</v>
      </c>
      <c r="H26">
        <f t="shared" si="8"/>
        <v>0</v>
      </c>
      <c r="J26">
        <f t="shared" si="9"/>
        <v>0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293.55699999999996</v>
      </c>
      <c r="E29" t="s">
        <v>49</v>
      </c>
      <c r="F29">
        <f>SUM(F9:F28)</f>
        <v>31.431999999999999</v>
      </c>
      <c r="G29" t="s">
        <v>50</v>
      </c>
      <c r="H29">
        <f>SUM(H9:H28)</f>
        <v>1265.4684999999999</v>
      </c>
      <c r="I29" t="s">
        <v>51</v>
      </c>
      <c r="J29">
        <f>SUM(J9:J28)</f>
        <v>76.602999999999994</v>
      </c>
    </row>
    <row r="30" spans="1:29" x14ac:dyDescent="0.25">
      <c r="C30" t="s">
        <v>70</v>
      </c>
      <c r="K30" t="s">
        <v>73</v>
      </c>
      <c r="L30">
        <f>(SQRT((2*D29+H29)^2+(2*F29+J29)^2))/3</f>
        <v>619.27493117132553</v>
      </c>
      <c r="M30" t="s">
        <v>74</v>
      </c>
      <c r="N30">
        <f>SQRT(D29^2+F29^2)</f>
        <v>295.23496214540711</v>
      </c>
    </row>
    <row r="31" spans="1:29" x14ac:dyDescent="0.25">
      <c r="C31" t="s">
        <v>75</v>
      </c>
      <c r="D31">
        <f>SQRT((400^2/(3*L31^2*I8^2))-F29^2)-D29</f>
        <v>476.82215629320598</v>
      </c>
      <c r="E31" t="s">
        <v>77</v>
      </c>
      <c r="F31" t="e">
        <f>SQRT((400^2/(3*M8^2*N31^2))-F29^2)-D29</f>
        <v>#DIV/0!</v>
      </c>
      <c r="K31" t="s">
        <v>71</v>
      </c>
      <c r="L31">
        <f>0.6-0.0025*L30+0.114*L30^0.5-0.13*L30^0.33</f>
        <v>0.80414120523022037</v>
      </c>
      <c r="M31" t="s">
        <v>72</v>
      </c>
      <c r="N31">
        <f>0.6-0.0025*N30+0.114*N30^0.5-0.13*N30^0.33</f>
        <v>0.97133297262241769</v>
      </c>
    </row>
    <row r="32" spans="1:29" x14ac:dyDescent="0.25">
      <c r="H32" t="s">
        <v>47</v>
      </c>
      <c r="K32" t="s">
        <v>75</v>
      </c>
      <c r="L32">
        <f>D31+D29</f>
        <v>770.37915629320594</v>
      </c>
      <c r="M32" t="s">
        <v>77</v>
      </c>
      <c r="N32" t="e">
        <f>D29+F31</f>
        <v>#DIV/0!</v>
      </c>
    </row>
    <row r="33" spans="3:24" x14ac:dyDescent="0.25">
      <c r="K33" t="s">
        <v>76</v>
      </c>
      <c r="L33">
        <f>D31+H29</f>
        <v>1742.290656293206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0.129</v>
      </c>
      <c r="O38" t="s">
        <v>27</v>
      </c>
      <c r="P38">
        <f t="shared" ref="P38:P43" si="11">P16</f>
        <v>0.06</v>
      </c>
      <c r="Q38" t="s">
        <v>54</v>
      </c>
      <c r="R38">
        <f t="shared" ref="R38:R43" si="12">W16</f>
        <v>166</v>
      </c>
      <c r="U38" t="s">
        <v>89</v>
      </c>
      <c r="V38" t="s">
        <v>88</v>
      </c>
    </row>
    <row r="39" spans="3:24" x14ac:dyDescent="0.25">
      <c r="C39">
        <f>(2*D39*((E39*F39+G39*H39)*I39)/1000)</f>
        <v>5.8365600000000004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166</v>
      </c>
      <c r="M39" t="s">
        <v>22</v>
      </c>
      <c r="N39">
        <f t="shared" si="10"/>
        <v>0.74</v>
      </c>
      <c r="O39" t="s">
        <v>28</v>
      </c>
      <c r="P39">
        <f t="shared" si="11"/>
        <v>6.6000000000000003E-2</v>
      </c>
      <c r="Q39" t="s">
        <v>55</v>
      </c>
      <c r="R39">
        <f t="shared" si="12"/>
        <v>4</v>
      </c>
      <c r="U39">
        <f>(C39/380)*100</f>
        <v>1.5359368421052633</v>
      </c>
      <c r="V39">
        <f>380-C39</f>
        <v>374.16343999999998</v>
      </c>
    </row>
    <row r="40" spans="3:24" x14ac:dyDescent="0.25">
      <c r="C40">
        <f>(2*D40*((E40*F40+G40*H40)*I40)/1000)</f>
        <v>0.43732799999999999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4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86</v>
      </c>
      <c r="U40">
        <f>(C40/V39)*100</f>
        <v>0.11688154246176485</v>
      </c>
      <c r="V40">
        <f>V39-C40</f>
        <v>373.726112</v>
      </c>
      <c r="X40">
        <f>U39+U40</f>
        <v>1.6528183845670281</v>
      </c>
    </row>
    <row r="41" spans="3:24" x14ac:dyDescent="0.25">
      <c r="C41">
        <f>(2*D41*((E41*F41+G41*H41)*I41)/1000)</f>
        <v>25.560231999999996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86</v>
      </c>
      <c r="M41" t="s">
        <v>24</v>
      </c>
      <c r="N41">
        <f t="shared" si="10"/>
        <v>0</v>
      </c>
      <c r="O41" t="s">
        <v>30</v>
      </c>
      <c r="P41">
        <f t="shared" si="11"/>
        <v>0</v>
      </c>
      <c r="Q41" t="s">
        <v>57</v>
      </c>
      <c r="R41">
        <f t="shared" si="12"/>
        <v>0</v>
      </c>
      <c r="U41">
        <f t="shared" ref="U41:U43" si="16">(C41/V40)*100</f>
        <v>6.8392951895210343</v>
      </c>
      <c r="V41">
        <f t="shared" ref="V41" si="17">V40-C41</f>
        <v>348.16588000000002</v>
      </c>
      <c r="W41">
        <f>V41/1.73</f>
        <v>201.25195375722544</v>
      </c>
      <c r="X41">
        <f>X40+U41</f>
        <v>8.4921135740880622</v>
      </c>
    </row>
    <row r="42" spans="3:24" x14ac:dyDescent="0.25">
      <c r="C42">
        <f>(2*D42*((E42*F42+G42*H42)*I42)/1000)</f>
        <v>0</v>
      </c>
      <c r="D42">
        <v>1.4</v>
      </c>
      <c r="E42">
        <f t="shared" si="13"/>
        <v>0</v>
      </c>
      <c r="F42">
        <v>0.96</v>
      </c>
      <c r="G42">
        <f t="shared" si="14"/>
        <v>0</v>
      </c>
      <c r="H42">
        <f t="shared" ref="H42:H43" si="18">(1-(F42^2))^0.5</f>
        <v>0.28000000000000003</v>
      </c>
      <c r="I42">
        <f>R41</f>
        <v>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</v>
      </c>
      <c r="V42">
        <f>W41-C42</f>
        <v>201.25195375722544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201.25195375722544</v>
      </c>
    </row>
    <row r="44" spans="3:24" x14ac:dyDescent="0.25">
      <c r="U44">
        <f>SUM(U39:U42)</f>
        <v>8.4921135740880622</v>
      </c>
    </row>
    <row r="49" spans="6:7" x14ac:dyDescent="0.25">
      <c r="G49" t="s">
        <v>92</v>
      </c>
    </row>
    <row r="50" spans="6:7" x14ac:dyDescent="0.25">
      <c r="F50">
        <f>(1.02+0.98*2.7^(-(3/(F29/D29))))</f>
        <v>1.0200000000008038</v>
      </c>
      <c r="G50">
        <f>1.2*M8*F50</f>
        <v>0</v>
      </c>
    </row>
    <row r="51" spans="6:7" x14ac:dyDescent="0.25">
      <c r="G51">
        <f>1.2*I8*F50</f>
        <v>0.45591382080685716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8B9BE-8CF1-4408-808D-CF778F9CD908}">
  <dimension ref="A1:AC51"/>
  <sheetViews>
    <sheetView workbookViewId="0">
      <selection activeCell="P16" sqref="P16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26.913615131639254</v>
      </c>
      <c r="D2" s="5">
        <f>K2</f>
        <v>25.000281390677753</v>
      </c>
      <c r="E2" s="5">
        <f>(F2*G2)/(H2^2)</f>
        <v>7.5853100260496837E-3</v>
      </c>
      <c r="F2" s="5">
        <v>19.579999999999998</v>
      </c>
      <c r="G2" s="5">
        <f>(I2^2)*J2</f>
        <v>1.3946433142890124E-2</v>
      </c>
      <c r="H2" s="5">
        <v>6</v>
      </c>
      <c r="I2" s="5">
        <f>I8</f>
        <v>0.37344923541078678</v>
      </c>
      <c r="J2" s="5">
        <v>0.1</v>
      </c>
      <c r="K2" s="5">
        <f>L2+(M2-N2)*(O2/P2)^2</f>
        <v>25.000281390677753</v>
      </c>
      <c r="L2" s="5">
        <v>25</v>
      </c>
      <c r="M2" s="5">
        <v>70</v>
      </c>
      <c r="N2" s="5">
        <f>25</f>
        <v>25</v>
      </c>
      <c r="O2" s="5">
        <f>0.1</f>
        <v>0.1</v>
      </c>
      <c r="P2" s="5">
        <f>Q2</f>
        <v>39.99</v>
      </c>
      <c r="Q2" s="6">
        <f>43*0.93</f>
        <v>39.99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1.0075625755451512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0.37344923541078678</v>
      </c>
      <c r="P8" t="s">
        <v>78</v>
      </c>
      <c r="Q8">
        <f>1.73*400/SQRT((2*L32+L33)^2+(2*F29+J29))</f>
        <v>0.21156628412387671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116</v>
      </c>
    </row>
    <row r="16" spans="2:29" x14ac:dyDescent="0.25">
      <c r="B16" s="10" t="s">
        <v>93</v>
      </c>
      <c r="C16" t="s">
        <v>21</v>
      </c>
      <c r="D16">
        <f>N16*W16/2</f>
        <v>10.707000000000001</v>
      </c>
      <c r="E16" t="s">
        <v>27</v>
      </c>
      <c r="F16">
        <f>P16*Y16/2</f>
        <v>4.9799999999999995</v>
      </c>
      <c r="G16" t="s">
        <v>33</v>
      </c>
      <c r="H16">
        <f>R16*AA16/2</f>
        <v>48.1815</v>
      </c>
      <c r="I16" t="s">
        <v>34</v>
      </c>
      <c r="J16">
        <f>T16*AC16/2</f>
        <v>22.41</v>
      </c>
      <c r="M16" t="s">
        <v>21</v>
      </c>
      <c r="N16">
        <f>0.258/2</f>
        <v>0.129</v>
      </c>
      <c r="O16" t="s">
        <v>27</v>
      </c>
      <c r="P16"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18" si="1">4.5*P16</f>
        <v>0.27</v>
      </c>
      <c r="V16" t="s">
        <v>54</v>
      </c>
      <c r="W16">
        <v>166</v>
      </c>
      <c r="X16" t="s">
        <v>60</v>
      </c>
      <c r="Y16">
        <f>W16</f>
        <v>166</v>
      </c>
      <c r="Z16" t="s">
        <v>63</v>
      </c>
      <c r="AA16">
        <f>W16</f>
        <v>166</v>
      </c>
      <c r="AB16" t="s">
        <v>66</v>
      </c>
      <c r="AC16">
        <f>Y16</f>
        <v>166</v>
      </c>
    </row>
    <row r="17" spans="1:29" ht="34.5" x14ac:dyDescent="0.25">
      <c r="A17" s="11" t="s">
        <v>123</v>
      </c>
      <c r="B17" s="10" t="s">
        <v>94</v>
      </c>
      <c r="C17" t="s">
        <v>22</v>
      </c>
      <c r="D17">
        <f t="shared" ref="D17:D21" si="2">N17*W17</f>
        <v>2.2199999999999998</v>
      </c>
      <c r="E17" t="s">
        <v>28</v>
      </c>
      <c r="F17">
        <f t="shared" ref="F17:F21" si="3">P17*Y17</f>
        <v>0.19800000000000001</v>
      </c>
      <c r="G17" t="s">
        <v>42</v>
      </c>
      <c r="H17">
        <f t="shared" ref="H17:H21" si="4">R17*AA17</f>
        <v>9.99</v>
      </c>
      <c r="I17" t="s">
        <v>37</v>
      </c>
      <c r="J17">
        <f t="shared" ref="J17:J21" si="5">T17*AC17</f>
        <v>0.89100000000000013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 t="shared" si="0"/>
        <v>3.33</v>
      </c>
      <c r="S17" t="s">
        <v>37</v>
      </c>
      <c r="T17">
        <f t="shared" si="1"/>
        <v>0.29700000000000004</v>
      </c>
      <c r="V17" t="s">
        <v>55</v>
      </c>
      <c r="W17">
        <v>3</v>
      </c>
      <c r="X17" t="s">
        <v>61</v>
      </c>
      <c r="Y17">
        <f>W17</f>
        <v>3</v>
      </c>
      <c r="Z17" t="s">
        <v>64</v>
      </c>
      <c r="AA17">
        <f t="shared" ref="AA17" si="6">W17</f>
        <v>3</v>
      </c>
      <c r="AB17" t="s">
        <v>67</v>
      </c>
      <c r="AC17">
        <f t="shared" ref="AC17:AC18" si="7">Y17</f>
        <v>3</v>
      </c>
    </row>
    <row r="18" spans="1:29" ht="34.5" x14ac:dyDescent="0.25">
      <c r="A18" s="11" t="s">
        <v>103</v>
      </c>
      <c r="B18" s="10" t="s">
        <v>102</v>
      </c>
      <c r="C18" t="s">
        <v>23</v>
      </c>
      <c r="D18">
        <f>N18*W18</f>
        <v>264.02</v>
      </c>
      <c r="E18" t="s">
        <v>29</v>
      </c>
      <c r="F18">
        <f t="shared" si="3"/>
        <v>7.6539999999999999</v>
      </c>
      <c r="G18" t="s">
        <v>43</v>
      </c>
      <c r="H18">
        <f t="shared" si="4"/>
        <v>1188.0899999999999</v>
      </c>
      <c r="I18" t="s">
        <v>38</v>
      </c>
      <c r="J18">
        <f t="shared" si="5"/>
        <v>34.442999999999998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86</f>
        <v>86</v>
      </c>
      <c r="X18" t="s">
        <v>62</v>
      </c>
      <c r="Y18">
        <f>W18</f>
        <v>86</v>
      </c>
      <c r="Z18" t="s">
        <v>65</v>
      </c>
      <c r="AA18">
        <f>W18</f>
        <v>86</v>
      </c>
      <c r="AB18" t="s">
        <v>68</v>
      </c>
      <c r="AC18">
        <f t="shared" si="7"/>
        <v>86</v>
      </c>
    </row>
    <row r="19" spans="1:29" x14ac:dyDescent="0.25"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8">D23</f>
        <v>8.8000000000000007</v>
      </c>
      <c r="I23" t="s">
        <v>20</v>
      </c>
      <c r="J23">
        <f t="shared" ref="J23:J28" si="9">F23</f>
        <v>4.5</v>
      </c>
    </row>
    <row r="24" spans="1:29" x14ac:dyDescent="0.25">
      <c r="C24" t="s">
        <v>91</v>
      </c>
      <c r="D24">
        <v>1.8</v>
      </c>
      <c r="H24">
        <f>D24</f>
        <v>1.8</v>
      </c>
    </row>
    <row r="25" spans="1:29" x14ac:dyDescent="0.25">
      <c r="C25" t="s">
        <v>80</v>
      </c>
      <c r="H25">
        <f t="shared" si="8"/>
        <v>0</v>
      </c>
      <c r="J25">
        <f t="shared" si="9"/>
        <v>0</v>
      </c>
    </row>
    <row r="26" spans="1:29" x14ac:dyDescent="0.25">
      <c r="C26" t="s">
        <v>81</v>
      </c>
      <c r="H26">
        <f t="shared" si="8"/>
        <v>0</v>
      </c>
      <c r="J26">
        <f t="shared" si="9"/>
        <v>0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292.81700000000001</v>
      </c>
      <c r="E29" t="s">
        <v>49</v>
      </c>
      <c r="F29">
        <f>SUM(F9:F28)</f>
        <v>31.366</v>
      </c>
      <c r="G29" t="s">
        <v>50</v>
      </c>
      <c r="H29">
        <f>SUM(H9:H28)</f>
        <v>1262.1385</v>
      </c>
      <c r="I29" t="s">
        <v>51</v>
      </c>
      <c r="J29">
        <f>SUM(J9:J28)</f>
        <v>76.305999999999997</v>
      </c>
    </row>
    <row r="30" spans="1:29" x14ac:dyDescent="0.25">
      <c r="C30" t="s">
        <v>70</v>
      </c>
      <c r="K30" t="s">
        <v>73</v>
      </c>
      <c r="L30">
        <f>(SQRT((2*D29+H29)^2+(2*F29+J29)^2))/3</f>
        <v>617.66538740650492</v>
      </c>
      <c r="M30" t="s">
        <v>74</v>
      </c>
      <c r="N30">
        <f>SQRT(D29^2+F29^2)</f>
        <v>294.49214156747888</v>
      </c>
    </row>
    <row r="31" spans="1:29" x14ac:dyDescent="0.25">
      <c r="C31" t="s">
        <v>75</v>
      </c>
      <c r="D31">
        <f>SQRT((400^2/(3*L31^2*I8^2))-F29^2)-D29</f>
        <v>474.34959188305743</v>
      </c>
      <c r="E31" t="s">
        <v>77</v>
      </c>
      <c r="F31" t="e">
        <f>SQRT((400^2/(3*M8^2*N31^2))-F29^2)-D29</f>
        <v>#DIV/0!</v>
      </c>
      <c r="K31" t="s">
        <v>71</v>
      </c>
      <c r="L31">
        <f>0.6-0.0025*L30+0.114*L30^0.5-0.13*L30^0.33</f>
        <v>0.80540704001499952</v>
      </c>
      <c r="M31" t="s">
        <v>72</v>
      </c>
      <c r="N31">
        <f>0.6-0.0025*N30+0.114*N30^0.5-0.13*N30^0.33</f>
        <v>0.97143010019442566</v>
      </c>
    </row>
    <row r="32" spans="1:29" x14ac:dyDescent="0.25">
      <c r="H32" t="s">
        <v>47</v>
      </c>
      <c r="K32" t="s">
        <v>75</v>
      </c>
      <c r="L32">
        <f>D31+D29</f>
        <v>767.16659188305744</v>
      </c>
      <c r="M32" t="s">
        <v>77</v>
      </c>
      <c r="N32" t="e">
        <f>D29+F31</f>
        <v>#DIV/0!</v>
      </c>
    </row>
    <row r="33" spans="3:24" x14ac:dyDescent="0.25">
      <c r="K33" t="s">
        <v>76</v>
      </c>
      <c r="L33">
        <f>D31+H29</f>
        <v>1736.4880918830575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0.129</v>
      </c>
      <c r="O38" t="s">
        <v>27</v>
      </c>
      <c r="P38">
        <f t="shared" ref="P38:P43" si="11">P16</f>
        <v>0.06</v>
      </c>
      <c r="Q38" t="s">
        <v>54</v>
      </c>
      <c r="R38">
        <f t="shared" ref="R38:R43" si="12">W16</f>
        <v>166</v>
      </c>
      <c r="U38" t="s">
        <v>89</v>
      </c>
      <c r="V38" t="s">
        <v>88</v>
      </c>
    </row>
    <row r="39" spans="3:24" x14ac:dyDescent="0.25">
      <c r="C39">
        <f>(2*D39*((E39*F39+G39*H39)*I39)/1000)</f>
        <v>5.8365600000000004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166</v>
      </c>
      <c r="M39" t="s">
        <v>22</v>
      </c>
      <c r="N39">
        <f t="shared" si="10"/>
        <v>0.74</v>
      </c>
      <c r="O39" t="s">
        <v>28</v>
      </c>
      <c r="P39">
        <f t="shared" si="11"/>
        <v>6.6000000000000003E-2</v>
      </c>
      <c r="Q39" t="s">
        <v>55</v>
      </c>
      <c r="R39">
        <f t="shared" si="12"/>
        <v>3</v>
      </c>
      <c r="U39">
        <f>(C39/380)*100</f>
        <v>1.5359368421052633</v>
      </c>
      <c r="V39">
        <f>380-C39</f>
        <v>374.16343999999998</v>
      </c>
    </row>
    <row r="40" spans="3:24" x14ac:dyDescent="0.25">
      <c r="C40">
        <f>(2*D40*((E40*F40+G40*H40)*I40)/1000)</f>
        <v>0.32799599999999995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3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86</v>
      </c>
      <c r="U40">
        <f>(C40/V39)*100</f>
        <v>8.7661156846323626E-2</v>
      </c>
      <c r="V40">
        <f>V39-C40</f>
        <v>373.835444</v>
      </c>
      <c r="X40">
        <f>U39+U40</f>
        <v>1.623597998951587</v>
      </c>
    </row>
    <row r="41" spans="3:24" x14ac:dyDescent="0.25">
      <c r="C41">
        <f>(2*D41*((E41*F41+G41*H41)*I41)/1000)</f>
        <v>25.560231999999996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86</v>
      </c>
      <c r="M41" t="s">
        <v>24</v>
      </c>
      <c r="N41">
        <f t="shared" si="10"/>
        <v>0</v>
      </c>
      <c r="O41" t="s">
        <v>30</v>
      </c>
      <c r="P41">
        <f t="shared" si="11"/>
        <v>0</v>
      </c>
      <c r="Q41" t="s">
        <v>57</v>
      </c>
      <c r="R41">
        <f t="shared" si="12"/>
        <v>0</v>
      </c>
      <c r="U41">
        <f t="shared" ref="U41:U43" si="16">(C41/V40)*100</f>
        <v>6.8372949676756694</v>
      </c>
      <c r="V41">
        <f t="shared" ref="V41" si="17">V40-C41</f>
        <v>348.27521200000001</v>
      </c>
      <c r="W41">
        <f>V41/1.73</f>
        <v>201.31515144508671</v>
      </c>
      <c r="X41">
        <f>X40+U41</f>
        <v>8.4608929666272559</v>
      </c>
    </row>
    <row r="42" spans="3:24" x14ac:dyDescent="0.25">
      <c r="C42">
        <f>(2*D42*((E42*F42+G42*H42)*I42)/1000)</f>
        <v>0</v>
      </c>
      <c r="D42">
        <v>1.4</v>
      </c>
      <c r="E42">
        <f t="shared" si="13"/>
        <v>0</v>
      </c>
      <c r="F42">
        <v>0.96</v>
      </c>
      <c r="G42">
        <f t="shared" si="14"/>
        <v>0</v>
      </c>
      <c r="H42">
        <f t="shared" ref="H42:H43" si="18">(1-(F42^2))^0.5</f>
        <v>0.28000000000000003</v>
      </c>
      <c r="I42">
        <f>R41</f>
        <v>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</v>
      </c>
      <c r="V42">
        <f>W41-C42</f>
        <v>201.31515144508671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201.31515144508671</v>
      </c>
    </row>
    <row r="44" spans="3:24" x14ac:dyDescent="0.25">
      <c r="U44">
        <f>SUM(U39:U42)</f>
        <v>8.4608929666272559</v>
      </c>
    </row>
    <row r="49" spans="6:7" x14ac:dyDescent="0.25">
      <c r="G49" t="s">
        <v>92</v>
      </c>
    </row>
    <row r="50" spans="6:7" x14ac:dyDescent="0.25">
      <c r="F50">
        <f>(1.02+0.98*2.7^(-(3/(F29/D29))))</f>
        <v>1.0200000000008134</v>
      </c>
      <c r="G50">
        <f>1.2*M8*F50</f>
        <v>0</v>
      </c>
    </row>
    <row r="51" spans="6:7" x14ac:dyDescent="0.25">
      <c r="G51">
        <f>1.2*I8*F50</f>
        <v>0.45710186414316756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F4FD0B-782B-4467-8BDE-115E7CECC010}">
  <dimension ref="A1:AC51"/>
  <sheetViews>
    <sheetView workbookViewId="0">
      <selection activeCell="P16" sqref="P16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84.749049886029098</v>
      </c>
      <c r="D2" s="5">
        <f>K2</f>
        <v>25.000281390677753</v>
      </c>
      <c r="E2" s="5">
        <f>(F2*G2)/(H2^2)</f>
        <v>0.21345092576324279</v>
      </c>
      <c r="F2" s="5">
        <v>19.579999999999998</v>
      </c>
      <c r="G2" s="5">
        <f>(I2^2)*J2</f>
        <v>0.39245318322148831</v>
      </c>
      <c r="H2" s="5">
        <v>6</v>
      </c>
      <c r="I2" s="5">
        <f>I8</f>
        <v>1.9810431172023699</v>
      </c>
      <c r="J2" s="5">
        <v>0.1</v>
      </c>
      <c r="K2" s="5">
        <f>L2+(M2-N2)*(O2/P2)^2</f>
        <v>25.000281390677753</v>
      </c>
      <c r="L2" s="5">
        <v>25</v>
      </c>
      <c r="M2" s="5">
        <v>70</v>
      </c>
      <c r="N2" s="5">
        <f>25</f>
        <v>25</v>
      </c>
      <c r="O2" s="5">
        <f>0.1</f>
        <v>0.1</v>
      </c>
      <c r="P2" s="5">
        <f>Q2</f>
        <v>39.99</v>
      </c>
      <c r="Q2" s="6">
        <f>43*0.93</f>
        <v>39.99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1.236160877635897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1.9810431172023699</v>
      </c>
      <c r="P8" t="s">
        <v>78</v>
      </c>
      <c r="Q8">
        <f>1.73*400/SQRT((2*L32+L33)^2+(2*F29+J29))</f>
        <v>1.3039500684102401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96</v>
      </c>
    </row>
    <row r="16" spans="2:29" x14ac:dyDescent="0.25">
      <c r="B16" s="10" t="s">
        <v>93</v>
      </c>
      <c r="C16" t="s">
        <v>21</v>
      </c>
      <c r="D16">
        <f>N16*W16/2</f>
        <v>10.707000000000001</v>
      </c>
      <c r="E16" t="s">
        <v>27</v>
      </c>
      <c r="F16">
        <f>P16*Y16/2</f>
        <v>4.9799999999999995</v>
      </c>
      <c r="G16" t="s">
        <v>33</v>
      </c>
      <c r="H16">
        <f>R16*AA16/2</f>
        <v>48.1815</v>
      </c>
      <c r="I16" t="s">
        <v>34</v>
      </c>
      <c r="J16">
        <f>T16*AC16/2</f>
        <v>22.41</v>
      </c>
      <c r="M16" t="s">
        <v>21</v>
      </c>
      <c r="N16">
        <f>0.258/2</f>
        <v>0.129</v>
      </c>
      <c r="O16" t="s">
        <v>27</v>
      </c>
      <c r="P16"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18" si="1">4.5*P16</f>
        <v>0.27</v>
      </c>
      <c r="V16" t="s">
        <v>54</v>
      </c>
      <c r="W16">
        <v>166</v>
      </c>
      <c r="X16" t="s">
        <v>60</v>
      </c>
      <c r="Y16">
        <f>W16</f>
        <v>166</v>
      </c>
      <c r="Z16" t="s">
        <v>63</v>
      </c>
      <c r="AA16">
        <f>W16</f>
        <v>166</v>
      </c>
      <c r="AB16" t="s">
        <v>66</v>
      </c>
      <c r="AC16">
        <f>Y16</f>
        <v>166</v>
      </c>
    </row>
    <row r="17" spans="1:29" ht="34.5" x14ac:dyDescent="0.25">
      <c r="A17" s="11" t="s">
        <v>122</v>
      </c>
      <c r="B17" s="10" t="s">
        <v>94</v>
      </c>
      <c r="C17" t="s">
        <v>22</v>
      </c>
      <c r="D17">
        <f t="shared" ref="D17:D21" si="2">N17*W17</f>
        <v>2.96</v>
      </c>
      <c r="E17" t="s">
        <v>28</v>
      </c>
      <c r="F17">
        <f t="shared" ref="F17:F21" si="3">P17*Y17</f>
        <v>0.26400000000000001</v>
      </c>
      <c r="G17" t="s">
        <v>42</v>
      </c>
      <c r="H17">
        <f t="shared" ref="H17:H21" si="4">R17*AA17</f>
        <v>13.32</v>
      </c>
      <c r="I17" t="s">
        <v>37</v>
      </c>
      <c r="J17">
        <f t="shared" ref="J17:J21" si="5">T17*AC17</f>
        <v>1.1880000000000002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 t="shared" si="0"/>
        <v>3.33</v>
      </c>
      <c r="S17" t="s">
        <v>37</v>
      </c>
      <c r="T17">
        <f t="shared" si="1"/>
        <v>0.29700000000000004</v>
      </c>
      <c r="V17" t="s">
        <v>55</v>
      </c>
      <c r="W17">
        <v>4</v>
      </c>
      <c r="X17" t="s">
        <v>61</v>
      </c>
      <c r="Y17">
        <f>W17</f>
        <v>4</v>
      </c>
      <c r="Z17" t="s">
        <v>64</v>
      </c>
      <c r="AA17">
        <f t="shared" ref="AA17" si="6">W17</f>
        <v>4</v>
      </c>
      <c r="AB17" t="s">
        <v>67</v>
      </c>
      <c r="AC17">
        <f t="shared" ref="AC17:AC18" si="7">Y17</f>
        <v>4</v>
      </c>
    </row>
    <row r="18" spans="1:29" ht="34.5" x14ac:dyDescent="0.25">
      <c r="A18" s="11" t="s">
        <v>103</v>
      </c>
      <c r="B18" s="10" t="s">
        <v>102</v>
      </c>
      <c r="C18" t="s">
        <v>23</v>
      </c>
      <c r="D18">
        <f>N18*W18</f>
        <v>30.7</v>
      </c>
      <c r="E18" t="s">
        <v>29</v>
      </c>
      <c r="F18">
        <f t="shared" si="3"/>
        <v>0.8899999999999999</v>
      </c>
      <c r="G18" t="s">
        <v>43</v>
      </c>
      <c r="H18">
        <f t="shared" si="4"/>
        <v>138.15</v>
      </c>
      <c r="I18" t="s">
        <v>38</v>
      </c>
      <c r="J18">
        <f t="shared" si="5"/>
        <v>4.0049999999999999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10</f>
        <v>10</v>
      </c>
      <c r="X18" t="s">
        <v>62</v>
      </c>
      <c r="Y18">
        <f>W18</f>
        <v>10</v>
      </c>
      <c r="Z18" t="s">
        <v>65</v>
      </c>
      <c r="AA18">
        <f>W18</f>
        <v>10</v>
      </c>
      <c r="AB18" t="s">
        <v>68</v>
      </c>
      <c r="AC18">
        <f t="shared" si="7"/>
        <v>10</v>
      </c>
    </row>
    <row r="19" spans="1:29" x14ac:dyDescent="0.25"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8">D23</f>
        <v>8.8000000000000007</v>
      </c>
      <c r="I23" t="s">
        <v>20</v>
      </c>
      <c r="J23">
        <f t="shared" ref="J23:J28" si="9">F23</f>
        <v>4.5</v>
      </c>
    </row>
    <row r="24" spans="1:29" x14ac:dyDescent="0.25">
      <c r="C24" t="s">
        <v>91</v>
      </c>
      <c r="D24">
        <v>1.8</v>
      </c>
      <c r="H24">
        <f>D24</f>
        <v>1.8</v>
      </c>
    </row>
    <row r="25" spans="1:29" x14ac:dyDescent="0.25">
      <c r="C25" t="s">
        <v>80</v>
      </c>
      <c r="H25">
        <f t="shared" si="8"/>
        <v>0</v>
      </c>
      <c r="J25">
        <f t="shared" si="9"/>
        <v>0</v>
      </c>
    </row>
    <row r="26" spans="1:29" x14ac:dyDescent="0.25">
      <c r="C26" t="s">
        <v>81</v>
      </c>
      <c r="H26">
        <f t="shared" si="8"/>
        <v>0</v>
      </c>
      <c r="J26">
        <f t="shared" si="9"/>
        <v>0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60.236999999999995</v>
      </c>
      <c r="E29" t="s">
        <v>49</v>
      </c>
      <c r="F29">
        <f>SUM(F9:F28)</f>
        <v>24.667999999999999</v>
      </c>
      <c r="G29" t="s">
        <v>50</v>
      </c>
      <c r="H29">
        <f>SUM(H9:H28)</f>
        <v>215.52850000000004</v>
      </c>
      <c r="I29" t="s">
        <v>51</v>
      </c>
      <c r="J29">
        <f>SUM(J9:J28)</f>
        <v>46.165000000000006</v>
      </c>
    </row>
    <row r="30" spans="1:29" x14ac:dyDescent="0.25">
      <c r="C30" t="s">
        <v>70</v>
      </c>
      <c r="K30" t="s">
        <v>73</v>
      </c>
      <c r="L30">
        <f>(SQRT((2*D29+H29)^2+(2*F29+J29)^2))/3</f>
        <v>116.4369743715696</v>
      </c>
      <c r="M30" t="s">
        <v>74</v>
      </c>
      <c r="N30">
        <f>SQRT(D29^2+F29^2)</f>
        <v>65.092291348515303</v>
      </c>
    </row>
    <row r="31" spans="1:29" x14ac:dyDescent="0.25">
      <c r="C31" t="s">
        <v>75</v>
      </c>
      <c r="D31">
        <f>SQRT((400^2/(3*L31^2*I8^2))-F29^2)-D29</f>
        <v>64.867560877048987</v>
      </c>
      <c r="E31" t="s">
        <v>77</v>
      </c>
      <c r="F31" t="e">
        <f>SQRT((400^2/(3*M8^2*N31^2))-F29^2)-D29</f>
        <v>#DIV/0!</v>
      </c>
      <c r="K31" t="s">
        <v>71</v>
      </c>
      <c r="L31">
        <f>0.6-0.0025*L30+0.114*L30^0.5-0.13*L30^0.33</f>
        <v>0.91421783104969656</v>
      </c>
      <c r="M31" t="s">
        <v>72</v>
      </c>
      <c r="N31">
        <f>0.6-0.0025*N30+0.114*N30^0.5-0.13*N30^0.33</f>
        <v>0.84130588841576248</v>
      </c>
    </row>
    <row r="32" spans="1:29" x14ac:dyDescent="0.25">
      <c r="H32" t="s">
        <v>47</v>
      </c>
      <c r="K32" t="s">
        <v>75</v>
      </c>
      <c r="L32">
        <f>D31+D29</f>
        <v>125.10456087704898</v>
      </c>
      <c r="M32" t="s">
        <v>77</v>
      </c>
      <c r="N32" t="e">
        <f>D29+F31</f>
        <v>#DIV/0!</v>
      </c>
    </row>
    <row r="33" spans="3:24" x14ac:dyDescent="0.25">
      <c r="K33" t="s">
        <v>76</v>
      </c>
      <c r="L33">
        <f>D31+H29</f>
        <v>280.39606087704902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0.129</v>
      </c>
      <c r="O38" t="s">
        <v>27</v>
      </c>
      <c r="P38">
        <f t="shared" ref="P38:P43" si="11">P16</f>
        <v>0.06</v>
      </c>
      <c r="Q38" t="s">
        <v>54</v>
      </c>
      <c r="R38">
        <f t="shared" ref="R38:R43" si="12">W16</f>
        <v>166</v>
      </c>
      <c r="U38" t="s">
        <v>89</v>
      </c>
      <c r="V38" t="s">
        <v>88</v>
      </c>
    </row>
    <row r="39" spans="3:24" x14ac:dyDescent="0.25">
      <c r="C39">
        <f>(2*D39*((E39*F39+G39*H39)*I39)/1000)</f>
        <v>5.8365600000000004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166</v>
      </c>
      <c r="M39" t="s">
        <v>22</v>
      </c>
      <c r="N39">
        <f t="shared" si="10"/>
        <v>0.74</v>
      </c>
      <c r="O39" t="s">
        <v>28</v>
      </c>
      <c r="P39">
        <f t="shared" si="11"/>
        <v>6.6000000000000003E-2</v>
      </c>
      <c r="Q39" t="s">
        <v>55</v>
      </c>
      <c r="R39">
        <f t="shared" si="12"/>
        <v>4</v>
      </c>
      <c r="U39">
        <f>(C39/380)*100</f>
        <v>1.5359368421052633</v>
      </c>
      <c r="V39">
        <f>380-C39</f>
        <v>374.16343999999998</v>
      </c>
    </row>
    <row r="40" spans="3:24" x14ac:dyDescent="0.25">
      <c r="C40">
        <f>(2*D40*((E40*F40+G40*H40)*I40)/1000)</f>
        <v>0.43732799999999999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4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10</v>
      </c>
      <c r="U40">
        <f>(C40/V39)*100</f>
        <v>0.11688154246176485</v>
      </c>
      <c r="V40">
        <f>V39-C40</f>
        <v>373.726112</v>
      </c>
      <c r="X40">
        <f>U39+U40</f>
        <v>1.6528183845670281</v>
      </c>
    </row>
    <row r="41" spans="3:24" x14ac:dyDescent="0.25">
      <c r="C41">
        <f>(2*D41*((E41*F41+G41*H41)*I41)/1000)</f>
        <v>2.9721199999999994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10</v>
      </c>
      <c r="M41" t="s">
        <v>24</v>
      </c>
      <c r="N41">
        <f t="shared" si="10"/>
        <v>0</v>
      </c>
      <c r="O41" t="s">
        <v>30</v>
      </c>
      <c r="P41">
        <f t="shared" si="11"/>
        <v>0</v>
      </c>
      <c r="Q41" t="s">
        <v>57</v>
      </c>
      <c r="R41">
        <f t="shared" si="12"/>
        <v>0</v>
      </c>
      <c r="U41">
        <f t="shared" ref="U41:U43" si="16">(C41/V40)*100</f>
        <v>0.79526688250244593</v>
      </c>
      <c r="V41">
        <f t="shared" ref="V41" si="17">V40-C41</f>
        <v>370.75399199999998</v>
      </c>
      <c r="W41">
        <f>V41/1.73</f>
        <v>214.30866589595374</v>
      </c>
      <c r="X41">
        <f>X40+U41</f>
        <v>2.4480852670694739</v>
      </c>
    </row>
    <row r="42" spans="3:24" x14ac:dyDescent="0.25">
      <c r="C42">
        <f>(2*D42*((E42*F42+G42*H42)*I42)/1000)</f>
        <v>0</v>
      </c>
      <c r="D42">
        <v>1.4</v>
      </c>
      <c r="E42">
        <f t="shared" si="13"/>
        <v>0</v>
      </c>
      <c r="F42">
        <v>0.96</v>
      </c>
      <c r="G42">
        <f t="shared" si="14"/>
        <v>0</v>
      </c>
      <c r="H42">
        <f t="shared" ref="H42:H43" si="18">(1-(F42^2))^0.5</f>
        <v>0.28000000000000003</v>
      </c>
      <c r="I42">
        <f>R41</f>
        <v>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</v>
      </c>
      <c r="V42">
        <f>W41-C42</f>
        <v>214.30866589595374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214.30866589595374</v>
      </c>
    </row>
    <row r="44" spans="3:24" x14ac:dyDescent="0.25">
      <c r="U44">
        <f>SUM(U39:U42)</f>
        <v>2.4480852670694739</v>
      </c>
    </row>
    <row r="49" spans="6:7" x14ac:dyDescent="0.25">
      <c r="G49" t="s">
        <v>92</v>
      </c>
    </row>
    <row r="50" spans="6:7" x14ac:dyDescent="0.25">
      <c r="F50">
        <f>(1.02+0.98*2.7^(-(3/(F29/D29))))</f>
        <v>1.0206779122627911</v>
      </c>
      <c r="G50">
        <f>1.2*M8*F50</f>
        <v>0</v>
      </c>
    </row>
    <row r="51" spans="6:7" x14ac:dyDescent="0.25">
      <c r="G51">
        <f>1.2*I8*F50</f>
        <v>2.4264083435624242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F0F253-920F-4C87-A018-959BB073E695}">
  <dimension ref="A1:AC51"/>
  <sheetViews>
    <sheetView workbookViewId="0">
      <selection activeCell="P16" sqref="P16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27.391134411884451</v>
      </c>
      <c r="D2" s="5">
        <f>K2</f>
        <v>25.000281390677753</v>
      </c>
      <c r="E2" s="5">
        <f>(F2*G2)/(H2^2)</f>
        <v>9.4695320434990196E-3</v>
      </c>
      <c r="F2" s="5">
        <v>19.579999999999998</v>
      </c>
      <c r="G2" s="5">
        <f>(I2^2)*J2</f>
        <v>1.7410784145350602E-2</v>
      </c>
      <c r="H2" s="5">
        <v>6</v>
      </c>
      <c r="I2" s="5">
        <f>I8</f>
        <v>0.41726231731790259</v>
      </c>
      <c r="J2" s="5">
        <v>0.1</v>
      </c>
      <c r="K2" s="5">
        <f>L2+(M2-N2)*(O2/P2)^2</f>
        <v>25.000281390677753</v>
      </c>
      <c r="L2" s="5">
        <v>25</v>
      </c>
      <c r="M2" s="5">
        <v>70</v>
      </c>
      <c r="N2" s="5">
        <f>25</f>
        <v>25</v>
      </c>
      <c r="O2" s="5">
        <f>0.1</f>
        <v>0.1</v>
      </c>
      <c r="P2" s="5">
        <f>Q2</f>
        <v>39.99</v>
      </c>
      <c r="Q2" s="6">
        <f>43*0.93</f>
        <v>39.99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1.0094500014310845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0.41726231731790259</v>
      </c>
      <c r="P8" t="s">
        <v>78</v>
      </c>
      <c r="Q8">
        <f>1.73*400/SQRT((2*L32+L33)^2+(2*F29+J29))</f>
        <v>0.24648895064684234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115</v>
      </c>
    </row>
    <row r="16" spans="2:29" x14ac:dyDescent="0.25">
      <c r="B16" s="10" t="s">
        <v>93</v>
      </c>
      <c r="C16" t="s">
        <v>21</v>
      </c>
      <c r="D16">
        <f>N16*W16/2</f>
        <v>10.707000000000001</v>
      </c>
      <c r="E16" t="s">
        <v>27</v>
      </c>
      <c r="F16">
        <f>P16*Y16/2</f>
        <v>4.9799999999999995</v>
      </c>
      <c r="G16" t="s">
        <v>33</v>
      </c>
      <c r="H16">
        <f>R16*AA16/2</f>
        <v>48.1815</v>
      </c>
      <c r="I16" t="s">
        <v>34</v>
      </c>
      <c r="J16">
        <f>T16*AC16/2</f>
        <v>22.41</v>
      </c>
      <c r="M16" t="s">
        <v>21</v>
      </c>
      <c r="N16">
        <f>0.258/2</f>
        <v>0.129</v>
      </c>
      <c r="O16" t="s">
        <v>27</v>
      </c>
      <c r="P16"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18" si="1">4.5*P16</f>
        <v>0.27</v>
      </c>
      <c r="V16" t="s">
        <v>54</v>
      </c>
      <c r="W16">
        <v>166</v>
      </c>
      <c r="X16" t="s">
        <v>60</v>
      </c>
      <c r="Y16">
        <f>W16</f>
        <v>166</v>
      </c>
      <c r="Z16" t="s">
        <v>63</v>
      </c>
      <c r="AA16">
        <f>W16</f>
        <v>166</v>
      </c>
      <c r="AB16" t="s">
        <v>66</v>
      </c>
      <c r="AC16">
        <f>Y16</f>
        <v>166</v>
      </c>
    </row>
    <row r="17" spans="1:29" ht="34.5" x14ac:dyDescent="0.25">
      <c r="A17" s="11" t="s">
        <v>122</v>
      </c>
      <c r="B17" s="10" t="s">
        <v>94</v>
      </c>
      <c r="C17" t="s">
        <v>22</v>
      </c>
      <c r="D17">
        <f t="shared" ref="D17:D21" si="2">N17*W17</f>
        <v>2.96</v>
      </c>
      <c r="E17" t="s">
        <v>28</v>
      </c>
      <c r="F17">
        <f t="shared" ref="F17:F21" si="3">P17*Y17</f>
        <v>0.26400000000000001</v>
      </c>
      <c r="G17" t="s">
        <v>42</v>
      </c>
      <c r="H17">
        <f t="shared" ref="H17:H21" si="4">R17*AA17</f>
        <v>13.32</v>
      </c>
      <c r="I17" t="s">
        <v>37</v>
      </c>
      <c r="J17">
        <f t="shared" ref="J17:J21" si="5">T17*AC17</f>
        <v>1.1880000000000002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 t="shared" si="0"/>
        <v>3.33</v>
      </c>
      <c r="S17" t="s">
        <v>37</v>
      </c>
      <c r="T17">
        <f t="shared" si="1"/>
        <v>0.29700000000000004</v>
      </c>
      <c r="V17" t="s">
        <v>55</v>
      </c>
      <c r="W17">
        <v>4</v>
      </c>
      <c r="X17" t="s">
        <v>61</v>
      </c>
      <c r="Y17">
        <f>W17</f>
        <v>4</v>
      </c>
      <c r="Z17" t="s">
        <v>64</v>
      </c>
      <c r="AA17">
        <f t="shared" ref="AA17" si="6">W17</f>
        <v>4</v>
      </c>
      <c r="AB17" t="s">
        <v>67</v>
      </c>
      <c r="AC17">
        <f t="shared" ref="AC17:AC18" si="7">Y17</f>
        <v>4</v>
      </c>
    </row>
    <row r="18" spans="1:29" ht="34.5" x14ac:dyDescent="0.25">
      <c r="A18" s="11" t="s">
        <v>104</v>
      </c>
      <c r="B18" s="10" t="s">
        <v>102</v>
      </c>
      <c r="C18" t="s">
        <v>23</v>
      </c>
      <c r="D18">
        <f>N18*W18</f>
        <v>233.32</v>
      </c>
      <c r="E18" t="s">
        <v>29</v>
      </c>
      <c r="F18">
        <f t="shared" si="3"/>
        <v>6.7639999999999993</v>
      </c>
      <c r="G18" t="s">
        <v>43</v>
      </c>
      <c r="H18">
        <f t="shared" si="4"/>
        <v>1049.94</v>
      </c>
      <c r="I18" t="s">
        <v>38</v>
      </c>
      <c r="J18">
        <f t="shared" si="5"/>
        <v>30.437999999999999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76</f>
        <v>76</v>
      </c>
      <c r="X18" t="s">
        <v>62</v>
      </c>
      <c r="Y18">
        <f>W18</f>
        <v>76</v>
      </c>
      <c r="Z18" t="s">
        <v>65</v>
      </c>
      <c r="AA18">
        <f>W18</f>
        <v>76</v>
      </c>
      <c r="AB18" t="s">
        <v>68</v>
      </c>
      <c r="AC18">
        <f t="shared" si="7"/>
        <v>76</v>
      </c>
    </row>
    <row r="19" spans="1:29" x14ac:dyDescent="0.25"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8">D23</f>
        <v>8.8000000000000007</v>
      </c>
      <c r="I23" t="s">
        <v>20</v>
      </c>
      <c r="J23">
        <f t="shared" ref="J23:J28" si="9">F23</f>
        <v>4.5</v>
      </c>
    </row>
    <row r="24" spans="1:29" x14ac:dyDescent="0.25">
      <c r="C24" t="s">
        <v>91</v>
      </c>
      <c r="D24">
        <v>1.8</v>
      </c>
      <c r="H24">
        <f>D24</f>
        <v>1.8</v>
      </c>
    </row>
    <row r="25" spans="1:29" x14ac:dyDescent="0.25">
      <c r="C25" t="s">
        <v>80</v>
      </c>
      <c r="H25">
        <f t="shared" si="8"/>
        <v>0</v>
      </c>
      <c r="J25">
        <f t="shared" si="9"/>
        <v>0</v>
      </c>
    </row>
    <row r="26" spans="1:29" x14ac:dyDescent="0.25">
      <c r="C26" t="s">
        <v>81</v>
      </c>
      <c r="H26">
        <f t="shared" si="8"/>
        <v>0</v>
      </c>
      <c r="J26">
        <f t="shared" si="9"/>
        <v>0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262.85700000000003</v>
      </c>
      <c r="E29" t="s">
        <v>49</v>
      </c>
      <c r="F29">
        <f>SUM(F9:F28)</f>
        <v>30.541999999999998</v>
      </c>
      <c r="G29" t="s">
        <v>50</v>
      </c>
      <c r="H29">
        <f>SUM(H9:H28)</f>
        <v>1127.3185000000001</v>
      </c>
      <c r="I29" t="s">
        <v>51</v>
      </c>
      <c r="J29">
        <f>SUM(J9:J28)</f>
        <v>72.597999999999999</v>
      </c>
    </row>
    <row r="30" spans="1:29" x14ac:dyDescent="0.25">
      <c r="C30" t="s">
        <v>70</v>
      </c>
      <c r="K30" t="s">
        <v>73</v>
      </c>
      <c r="L30">
        <f>(SQRT((2*D29+H29)^2+(2*F29+J29)^2))/3</f>
        <v>552.80972446626913</v>
      </c>
      <c r="M30" t="s">
        <v>74</v>
      </c>
      <c r="N30">
        <f>SQRT(D29^2+F29^2)</f>
        <v>264.62542624056368</v>
      </c>
    </row>
    <row r="31" spans="1:29" x14ac:dyDescent="0.25">
      <c r="C31" t="s">
        <v>75</v>
      </c>
      <c r="D31">
        <f>SQRT((400^2/(3*L31^2*I8^2))-F29^2)-D29</f>
        <v>384.79058845639344</v>
      </c>
      <c r="E31" t="s">
        <v>77</v>
      </c>
      <c r="F31" t="e">
        <f>SQRT((400^2/(3*M8^2*N31^2))-F29^2)-D29</f>
        <v>#DIV/0!</v>
      </c>
      <c r="K31" t="s">
        <v>71</v>
      </c>
      <c r="L31">
        <f>0.6-0.0025*L30+0.114*L30^0.5-0.13*L30^0.33</f>
        <v>0.85362881289173265</v>
      </c>
      <c r="M31" t="s">
        <v>72</v>
      </c>
      <c r="N31">
        <f>0.6-0.0025*N30+0.114*N30^0.5-0.13*N30^0.33</f>
        <v>0.97366878247610367</v>
      </c>
    </row>
    <row r="32" spans="1:29" x14ac:dyDescent="0.25">
      <c r="H32" t="s">
        <v>47</v>
      </c>
      <c r="K32" t="s">
        <v>75</v>
      </c>
      <c r="L32">
        <f>D31+D29</f>
        <v>647.64758845639346</v>
      </c>
      <c r="M32" t="s">
        <v>77</v>
      </c>
      <c r="N32" t="e">
        <f>D29+F31</f>
        <v>#DIV/0!</v>
      </c>
    </row>
    <row r="33" spans="3:24" x14ac:dyDescent="0.25">
      <c r="K33" t="s">
        <v>76</v>
      </c>
      <c r="L33">
        <f>D31+H29</f>
        <v>1512.1090884563935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0.129</v>
      </c>
      <c r="O38" t="s">
        <v>27</v>
      </c>
      <c r="P38">
        <f t="shared" ref="P38:P43" si="11">P16</f>
        <v>0.06</v>
      </c>
      <c r="Q38" t="s">
        <v>54</v>
      </c>
      <c r="R38">
        <f t="shared" ref="R38:R43" si="12">W16</f>
        <v>166</v>
      </c>
      <c r="U38" t="s">
        <v>89</v>
      </c>
      <c r="V38" t="s">
        <v>88</v>
      </c>
    </row>
    <row r="39" spans="3:24" x14ac:dyDescent="0.25">
      <c r="C39">
        <f>(2*D39*((E39*F39+G39*H39)*I39)/1000)</f>
        <v>5.8365600000000004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166</v>
      </c>
      <c r="M39" t="s">
        <v>22</v>
      </c>
      <c r="N39">
        <f t="shared" si="10"/>
        <v>0.74</v>
      </c>
      <c r="O39" t="s">
        <v>28</v>
      </c>
      <c r="P39">
        <f t="shared" si="11"/>
        <v>6.6000000000000003E-2</v>
      </c>
      <c r="Q39" t="s">
        <v>55</v>
      </c>
      <c r="R39">
        <f t="shared" si="12"/>
        <v>4</v>
      </c>
      <c r="U39">
        <f>(C39/380)*100</f>
        <v>1.5359368421052633</v>
      </c>
      <c r="V39">
        <f>380-C39</f>
        <v>374.16343999999998</v>
      </c>
    </row>
    <row r="40" spans="3:24" x14ac:dyDescent="0.25">
      <c r="C40">
        <f>(2*D40*((E40*F40+G40*H40)*I40)/1000)</f>
        <v>0.43732799999999999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4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76</v>
      </c>
      <c r="U40">
        <f>(C40/V39)*100</f>
        <v>0.11688154246176485</v>
      </c>
      <c r="V40">
        <f>V39-C40</f>
        <v>373.726112</v>
      </c>
      <c r="X40">
        <f>U39+U40</f>
        <v>1.6528183845670281</v>
      </c>
    </row>
    <row r="41" spans="3:24" x14ac:dyDescent="0.25">
      <c r="C41">
        <f>(2*D41*((E41*F41+G41*H41)*I41)/1000)</f>
        <v>22.588111999999995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76</v>
      </c>
      <c r="M41" t="s">
        <v>24</v>
      </c>
      <c r="N41">
        <f t="shared" si="10"/>
        <v>0</v>
      </c>
      <c r="O41" t="s">
        <v>30</v>
      </c>
      <c r="P41">
        <f t="shared" si="11"/>
        <v>0</v>
      </c>
      <c r="Q41" t="s">
        <v>57</v>
      </c>
      <c r="R41">
        <f t="shared" si="12"/>
        <v>0</v>
      </c>
      <c r="U41">
        <f t="shared" ref="U41:U43" si="16">(C41/V40)*100</f>
        <v>6.0440283070185892</v>
      </c>
      <c r="V41">
        <f t="shared" ref="V41" si="17">V40-C41</f>
        <v>351.13800000000003</v>
      </c>
      <c r="W41">
        <f>V41/1.73</f>
        <v>202.9699421965318</v>
      </c>
      <c r="X41">
        <f>X40+U41</f>
        <v>7.6968466915856171</v>
      </c>
    </row>
    <row r="42" spans="3:24" x14ac:dyDescent="0.25">
      <c r="C42">
        <f>(2*D42*((E42*F42+G42*H42)*I42)/1000)</f>
        <v>0</v>
      </c>
      <c r="D42">
        <v>1.4</v>
      </c>
      <c r="E42">
        <f t="shared" si="13"/>
        <v>0</v>
      </c>
      <c r="F42">
        <v>0.96</v>
      </c>
      <c r="G42">
        <f t="shared" si="14"/>
        <v>0</v>
      </c>
      <c r="H42">
        <f t="shared" ref="H42:H43" si="18">(1-(F42^2))^0.5</f>
        <v>0.28000000000000003</v>
      </c>
      <c r="I42">
        <f>R41</f>
        <v>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</v>
      </c>
      <c r="V42">
        <f>W41-C42</f>
        <v>202.9699421965318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202.9699421965318</v>
      </c>
    </row>
    <row r="44" spans="3:24" x14ac:dyDescent="0.25">
      <c r="U44">
        <f>SUM(U39:U42)</f>
        <v>7.6968466915856171</v>
      </c>
    </row>
    <row r="49" spans="6:7" x14ac:dyDescent="0.25">
      <c r="G49" t="s">
        <v>92</v>
      </c>
    </row>
    <row r="50" spans="6:7" x14ac:dyDescent="0.25">
      <c r="F50">
        <f>(1.02+0.98*2.7^(-(3/(F29/D29))))</f>
        <v>1.0200000000071408</v>
      </c>
      <c r="G50">
        <f>1.2*M8*F50</f>
        <v>0</v>
      </c>
    </row>
    <row r="51" spans="6:7" x14ac:dyDescent="0.25">
      <c r="G51">
        <f>1.2*I8*F50</f>
        <v>0.51072907640068832</v>
      </c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A211A6-6D70-432C-BE01-6AF264583F31}">
  <dimension ref="A1:AC51"/>
  <sheetViews>
    <sheetView workbookViewId="0">
      <selection activeCell="P16" sqref="P16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27.405184837877684</v>
      </c>
      <c r="D2" s="5">
        <f>K2</f>
        <v>25.000281390677753</v>
      </c>
      <c r="E2" s="5">
        <f>(F2*G2)/(H2^2)</f>
        <v>9.5249196221128939E-3</v>
      </c>
      <c r="F2" s="5">
        <v>19.579999999999998</v>
      </c>
      <c r="G2" s="5">
        <f>(I2^2)*J2</f>
        <v>1.7512620347092146E-2</v>
      </c>
      <c r="H2" s="5">
        <v>6</v>
      </c>
      <c r="I2" s="5">
        <f>I8</f>
        <v>0.41848082808047665</v>
      </c>
      <c r="J2" s="5">
        <v>0.1</v>
      </c>
      <c r="K2" s="5">
        <f>L2+(M2-N2)*(O2/P2)^2</f>
        <v>25.000281390677753</v>
      </c>
      <c r="L2" s="5">
        <v>25</v>
      </c>
      <c r="M2" s="5">
        <v>70</v>
      </c>
      <c r="N2" s="5">
        <f>25</f>
        <v>25</v>
      </c>
      <c r="O2" s="5">
        <f>0.1</f>
        <v>0.1</v>
      </c>
      <c r="P2" s="5">
        <f>Q2</f>
        <v>39.99</v>
      </c>
      <c r="Q2" s="6">
        <f>43*0.93</f>
        <v>39.99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1.009505536649923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0.41848082808047665</v>
      </c>
      <c r="P8" t="s">
        <v>78</v>
      </c>
      <c r="Q8">
        <f>1.73*400/SQRT((2*L32+L33)^2+(2*F29+J29))</f>
        <v>0.2474411380368548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114</v>
      </c>
    </row>
    <row r="16" spans="2:29" x14ac:dyDescent="0.25">
      <c r="B16" s="10" t="s">
        <v>93</v>
      </c>
      <c r="C16" t="s">
        <v>21</v>
      </c>
      <c r="D16">
        <f>N16*W16/2</f>
        <v>10.707000000000001</v>
      </c>
      <c r="E16" t="s">
        <v>27</v>
      </c>
      <c r="F16">
        <f>P16*Y16/2</f>
        <v>4.9799999999999995</v>
      </c>
      <c r="G16" t="s">
        <v>33</v>
      </c>
      <c r="H16">
        <f>R16*AA16/2</f>
        <v>48.1815</v>
      </c>
      <c r="I16" t="s">
        <v>34</v>
      </c>
      <c r="J16">
        <f>T16*AC16/2</f>
        <v>22.41</v>
      </c>
      <c r="M16" t="s">
        <v>21</v>
      </c>
      <c r="N16">
        <f>0.258/2</f>
        <v>0.129</v>
      </c>
      <c r="O16" t="s">
        <v>27</v>
      </c>
      <c r="P16"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18" si="1">4.5*P16</f>
        <v>0.27</v>
      </c>
      <c r="V16" t="s">
        <v>54</v>
      </c>
      <c r="W16">
        <v>166</v>
      </c>
      <c r="X16" t="s">
        <v>60</v>
      </c>
      <c r="Y16">
        <f>W16</f>
        <v>166</v>
      </c>
      <c r="Z16" t="s">
        <v>63</v>
      </c>
      <c r="AA16">
        <f>W16</f>
        <v>166</v>
      </c>
      <c r="AB16" t="s">
        <v>66</v>
      </c>
      <c r="AC16">
        <f>Y16</f>
        <v>166</v>
      </c>
    </row>
    <row r="17" spans="1:29" ht="34.5" x14ac:dyDescent="0.25">
      <c r="A17" s="11" t="s">
        <v>123</v>
      </c>
      <c r="B17" s="10" t="s">
        <v>94</v>
      </c>
      <c r="C17" t="s">
        <v>22</v>
      </c>
      <c r="D17">
        <f t="shared" ref="D17:D21" si="2">N17*W17</f>
        <v>2.2199999999999998</v>
      </c>
      <c r="E17" t="s">
        <v>28</v>
      </c>
      <c r="F17">
        <f t="shared" ref="F17:F21" si="3">P17*Y17</f>
        <v>0.19800000000000001</v>
      </c>
      <c r="G17" t="s">
        <v>42</v>
      </c>
      <c r="H17">
        <f t="shared" ref="H17:H21" si="4">R17*AA17</f>
        <v>9.99</v>
      </c>
      <c r="I17" t="s">
        <v>37</v>
      </c>
      <c r="J17">
        <f t="shared" ref="J17:J21" si="5">T17*AC17</f>
        <v>0.89100000000000013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 t="shared" si="0"/>
        <v>3.33</v>
      </c>
      <c r="S17" t="s">
        <v>37</v>
      </c>
      <c r="T17">
        <f t="shared" si="1"/>
        <v>0.29700000000000004</v>
      </c>
      <c r="V17" t="s">
        <v>55</v>
      </c>
      <c r="W17">
        <v>3</v>
      </c>
      <c r="X17" t="s">
        <v>61</v>
      </c>
      <c r="Y17">
        <f>W17</f>
        <v>3</v>
      </c>
      <c r="Z17" t="s">
        <v>64</v>
      </c>
      <c r="AA17">
        <f t="shared" ref="AA17" si="6">W17</f>
        <v>3</v>
      </c>
      <c r="AB17" t="s">
        <v>67</v>
      </c>
      <c r="AC17">
        <f t="shared" ref="AC17:AC18" si="7">Y17</f>
        <v>3</v>
      </c>
    </row>
    <row r="18" spans="1:29" ht="34.5" x14ac:dyDescent="0.25">
      <c r="A18" s="11" t="s">
        <v>104</v>
      </c>
      <c r="B18" s="10" t="s">
        <v>102</v>
      </c>
      <c r="C18" t="s">
        <v>23</v>
      </c>
      <c r="D18">
        <f>N18*W18</f>
        <v>233.32</v>
      </c>
      <c r="E18" t="s">
        <v>29</v>
      </c>
      <c r="F18">
        <f t="shared" si="3"/>
        <v>6.7639999999999993</v>
      </c>
      <c r="G18" t="s">
        <v>43</v>
      </c>
      <c r="H18">
        <f t="shared" si="4"/>
        <v>1049.94</v>
      </c>
      <c r="I18" t="s">
        <v>38</v>
      </c>
      <c r="J18">
        <f t="shared" si="5"/>
        <v>30.437999999999999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76</f>
        <v>76</v>
      </c>
      <c r="X18" t="s">
        <v>62</v>
      </c>
      <c r="Y18">
        <f>W18</f>
        <v>76</v>
      </c>
      <c r="Z18" t="s">
        <v>65</v>
      </c>
      <c r="AA18">
        <f>W18</f>
        <v>76</v>
      </c>
      <c r="AB18" t="s">
        <v>68</v>
      </c>
      <c r="AC18">
        <f t="shared" si="7"/>
        <v>76</v>
      </c>
    </row>
    <row r="19" spans="1:29" x14ac:dyDescent="0.25"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8">D23</f>
        <v>8.8000000000000007</v>
      </c>
      <c r="I23" t="s">
        <v>20</v>
      </c>
      <c r="J23">
        <f t="shared" ref="J23:J28" si="9">F23</f>
        <v>4.5</v>
      </c>
    </row>
    <row r="24" spans="1:29" x14ac:dyDescent="0.25">
      <c r="C24" t="s">
        <v>91</v>
      </c>
      <c r="D24">
        <v>1.8</v>
      </c>
      <c r="H24">
        <f>D24</f>
        <v>1.8</v>
      </c>
    </row>
    <row r="25" spans="1:29" x14ac:dyDescent="0.25">
      <c r="C25" t="s">
        <v>80</v>
      </c>
      <c r="H25">
        <f t="shared" si="8"/>
        <v>0</v>
      </c>
      <c r="J25">
        <f t="shared" si="9"/>
        <v>0</v>
      </c>
    </row>
    <row r="26" spans="1:29" x14ac:dyDescent="0.25">
      <c r="C26" t="s">
        <v>81</v>
      </c>
      <c r="H26">
        <f t="shared" si="8"/>
        <v>0</v>
      </c>
      <c r="J26">
        <f t="shared" si="9"/>
        <v>0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262.11700000000002</v>
      </c>
      <c r="E29" t="s">
        <v>49</v>
      </c>
      <c r="F29">
        <f>SUM(F9:F28)</f>
        <v>30.475999999999999</v>
      </c>
      <c r="G29" t="s">
        <v>50</v>
      </c>
      <c r="H29">
        <f>SUM(H9:H28)</f>
        <v>1123.9885000000002</v>
      </c>
      <c r="I29" t="s">
        <v>51</v>
      </c>
      <c r="J29">
        <f>SUM(J9:J28)</f>
        <v>72.301000000000002</v>
      </c>
    </row>
    <row r="30" spans="1:29" x14ac:dyDescent="0.25">
      <c r="C30" t="s">
        <v>70</v>
      </c>
      <c r="K30" t="s">
        <v>73</v>
      </c>
      <c r="L30">
        <f>(SQRT((2*D29+H29)^2+(2*F29+J29)^2))/3</f>
        <v>551.20008179277443</v>
      </c>
      <c r="M30" t="s">
        <v>74</v>
      </c>
      <c r="N30">
        <f>SQRT(D29^2+F29^2)</f>
        <v>263.88275476999252</v>
      </c>
    </row>
    <row r="31" spans="1:29" x14ac:dyDescent="0.25">
      <c r="C31" t="s">
        <v>75</v>
      </c>
      <c r="D31">
        <f>SQRT((400^2/(3*L31^2*I8^2))-F29^2)-D29</f>
        <v>382.7927941153942</v>
      </c>
      <c r="E31" t="s">
        <v>77</v>
      </c>
      <c r="F31" t="e">
        <f>SQRT((400^2/(3*M8^2*N31^2))-F29^2)-D29</f>
        <v>#DIV/0!</v>
      </c>
      <c r="K31" t="s">
        <v>71</v>
      </c>
      <c r="L31">
        <f>0.6-0.0025*L30+0.114*L30^0.5-0.13*L30^0.33</f>
        <v>0.85475262503020288</v>
      </c>
      <c r="M31" t="s">
        <v>72</v>
      </c>
      <c r="N31">
        <f>0.6-0.0025*N30+0.114*N30^0.5-0.13*N30^0.33</f>
        <v>0.97368079283877806</v>
      </c>
    </row>
    <row r="32" spans="1:29" x14ac:dyDescent="0.25">
      <c r="H32" t="s">
        <v>47</v>
      </c>
      <c r="K32" t="s">
        <v>75</v>
      </c>
      <c r="L32">
        <f>D31+D29</f>
        <v>644.90979411539422</v>
      </c>
      <c r="M32" t="s">
        <v>77</v>
      </c>
      <c r="N32" t="e">
        <f>D29+F31</f>
        <v>#DIV/0!</v>
      </c>
    </row>
    <row r="33" spans="3:24" x14ac:dyDescent="0.25">
      <c r="K33" t="s">
        <v>76</v>
      </c>
      <c r="L33">
        <f>D31+H29</f>
        <v>1506.7812941153943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0.129</v>
      </c>
      <c r="O38" t="s">
        <v>27</v>
      </c>
      <c r="P38">
        <f t="shared" ref="P38:P43" si="11">P16</f>
        <v>0.06</v>
      </c>
      <c r="Q38" t="s">
        <v>54</v>
      </c>
      <c r="R38">
        <f t="shared" ref="R38:R43" si="12">W16</f>
        <v>166</v>
      </c>
      <c r="U38" t="s">
        <v>89</v>
      </c>
      <c r="V38" t="s">
        <v>88</v>
      </c>
    </row>
    <row r="39" spans="3:24" x14ac:dyDescent="0.25">
      <c r="C39">
        <f>(2*D39*((E39*F39+G39*H39)*I39)/1000)</f>
        <v>5.8365600000000004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166</v>
      </c>
      <c r="M39" t="s">
        <v>22</v>
      </c>
      <c r="N39">
        <f t="shared" si="10"/>
        <v>0.74</v>
      </c>
      <c r="O39" t="s">
        <v>28</v>
      </c>
      <c r="P39">
        <f t="shared" si="11"/>
        <v>6.6000000000000003E-2</v>
      </c>
      <c r="Q39" t="s">
        <v>55</v>
      </c>
      <c r="R39">
        <f t="shared" si="12"/>
        <v>3</v>
      </c>
      <c r="U39">
        <f>(C39/380)*100</f>
        <v>1.5359368421052633</v>
      </c>
      <c r="V39">
        <f>380-C39</f>
        <v>374.16343999999998</v>
      </c>
    </row>
    <row r="40" spans="3:24" x14ac:dyDescent="0.25">
      <c r="C40">
        <f>(2*D40*((E40*F40+G40*H40)*I40)/1000)</f>
        <v>0.32799599999999995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3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76</v>
      </c>
      <c r="U40">
        <f>(C40/V39)*100</f>
        <v>8.7661156846323626E-2</v>
      </c>
      <c r="V40">
        <f>V39-C40</f>
        <v>373.835444</v>
      </c>
      <c r="X40">
        <f>U39+U40</f>
        <v>1.623597998951587</v>
      </c>
    </row>
    <row r="41" spans="3:24" x14ac:dyDescent="0.25">
      <c r="C41">
        <f>(2*D41*((E41*F41+G41*H41)*I41)/1000)</f>
        <v>22.588111999999995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76</v>
      </c>
      <c r="M41" t="s">
        <v>24</v>
      </c>
      <c r="N41">
        <f t="shared" si="10"/>
        <v>0</v>
      </c>
      <c r="O41" t="s">
        <v>30</v>
      </c>
      <c r="P41">
        <f t="shared" si="11"/>
        <v>0</v>
      </c>
      <c r="Q41" t="s">
        <v>57</v>
      </c>
      <c r="R41">
        <f t="shared" si="12"/>
        <v>0</v>
      </c>
      <c r="U41">
        <f t="shared" ref="U41:U43" si="16">(C41/V40)*100</f>
        <v>6.0422606691087308</v>
      </c>
      <c r="V41">
        <f t="shared" ref="V41" si="17">V40-C41</f>
        <v>351.24733200000003</v>
      </c>
      <c r="W41">
        <f>V41/1.73</f>
        <v>203.03313988439308</v>
      </c>
      <c r="X41">
        <f>X40+U41</f>
        <v>7.6658586680603182</v>
      </c>
    </row>
    <row r="42" spans="3:24" x14ac:dyDescent="0.25">
      <c r="C42">
        <f>(2*D42*((E42*F42+G42*H42)*I42)/1000)</f>
        <v>0</v>
      </c>
      <c r="D42">
        <v>1.4</v>
      </c>
      <c r="E42">
        <f t="shared" si="13"/>
        <v>0</v>
      </c>
      <c r="F42">
        <v>0.96</v>
      </c>
      <c r="G42">
        <f t="shared" si="14"/>
        <v>0</v>
      </c>
      <c r="H42">
        <f t="shared" ref="H42:H43" si="18">(1-(F42^2))^0.5</f>
        <v>0.28000000000000003</v>
      </c>
      <c r="I42">
        <f>R41</f>
        <v>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</v>
      </c>
      <c r="V42">
        <f>W41-C42</f>
        <v>203.03313988439308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203.03313988439308</v>
      </c>
    </row>
    <row r="44" spans="3:24" x14ac:dyDescent="0.25">
      <c r="U44">
        <f>SUM(U39:U42)</f>
        <v>7.6658586680603182</v>
      </c>
    </row>
    <row r="49" spans="6:7" x14ac:dyDescent="0.25">
      <c r="G49" t="s">
        <v>92</v>
      </c>
    </row>
    <row r="50" spans="6:7" x14ac:dyDescent="0.25">
      <c r="F50">
        <f>(1.02+0.98*2.7^(-(3/(F29/D29))))</f>
        <v>1.0200000000072618</v>
      </c>
      <c r="G50">
        <f>1.2*M8*F50</f>
        <v>0</v>
      </c>
    </row>
    <row r="51" spans="6:7" x14ac:dyDescent="0.25">
      <c r="G51">
        <f>1.2*I8*F50</f>
        <v>0.51222053357415009</v>
      </c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8B0B27-14E7-4E99-8DD5-13E579400154}">
  <dimension ref="A1:AC51"/>
  <sheetViews>
    <sheetView workbookViewId="0">
      <selection activeCell="P16" sqref="P16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84.749049886029098</v>
      </c>
      <c r="D2" s="5">
        <f>K2</f>
        <v>25.000281390677753</v>
      </c>
      <c r="E2" s="5">
        <f>(F2*G2)/(H2^2)</f>
        <v>0.21345092576324279</v>
      </c>
      <c r="F2" s="5">
        <v>19.579999999999998</v>
      </c>
      <c r="G2" s="5">
        <f>(I2^2)*J2</f>
        <v>0.39245318322148831</v>
      </c>
      <c r="H2" s="5">
        <v>6</v>
      </c>
      <c r="I2" s="5">
        <f>I8</f>
        <v>1.9810431172023699</v>
      </c>
      <c r="J2" s="5">
        <v>0.1</v>
      </c>
      <c r="K2" s="5">
        <f>L2+(M2-N2)*(O2/P2)^2</f>
        <v>25.000281390677753</v>
      </c>
      <c r="L2" s="5">
        <v>25</v>
      </c>
      <c r="M2" s="5">
        <v>70</v>
      </c>
      <c r="N2" s="5">
        <f>25</f>
        <v>25</v>
      </c>
      <c r="O2" s="5">
        <f>0.1</f>
        <v>0.1</v>
      </c>
      <c r="P2" s="5">
        <f>Q2</f>
        <v>39.99</v>
      </c>
      <c r="Q2" s="6">
        <f>43*0.93</f>
        <v>39.99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1.236160877635897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1.9810431172023699</v>
      </c>
      <c r="P8" t="s">
        <v>78</v>
      </c>
      <c r="Q8">
        <f>1.73*400/SQRT((2*L32+L33)^2+(2*F29+J29))</f>
        <v>1.3039500684102401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99</v>
      </c>
    </row>
    <row r="16" spans="2:29" x14ac:dyDescent="0.25">
      <c r="B16" s="10" t="s">
        <v>93</v>
      </c>
      <c r="C16" t="s">
        <v>21</v>
      </c>
      <c r="D16">
        <f>N16*W16/2</f>
        <v>10.707000000000001</v>
      </c>
      <c r="E16" t="s">
        <v>27</v>
      </c>
      <c r="F16">
        <f>P16*Y16/2</f>
        <v>4.9799999999999995</v>
      </c>
      <c r="G16" t="s">
        <v>33</v>
      </c>
      <c r="H16">
        <f>R16*AA16/2</f>
        <v>48.1815</v>
      </c>
      <c r="I16" t="s">
        <v>34</v>
      </c>
      <c r="J16">
        <f>T16*AC16/2</f>
        <v>22.41</v>
      </c>
      <c r="M16" t="s">
        <v>21</v>
      </c>
      <c r="N16">
        <f>0.258/2</f>
        <v>0.129</v>
      </c>
      <c r="O16" t="s">
        <v>27</v>
      </c>
      <c r="P16"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18" si="1">4.5*P16</f>
        <v>0.27</v>
      </c>
      <c r="V16" t="s">
        <v>54</v>
      </c>
      <c r="W16">
        <v>166</v>
      </c>
      <c r="X16" t="s">
        <v>60</v>
      </c>
      <c r="Y16">
        <f>W16</f>
        <v>166</v>
      </c>
      <c r="Z16" t="s">
        <v>63</v>
      </c>
      <c r="AA16">
        <f>W16</f>
        <v>166</v>
      </c>
      <c r="AB16" t="s">
        <v>66</v>
      </c>
      <c r="AC16">
        <f>Y16</f>
        <v>166</v>
      </c>
    </row>
    <row r="17" spans="1:29" ht="34.5" x14ac:dyDescent="0.25">
      <c r="A17" s="11" t="s">
        <v>122</v>
      </c>
      <c r="B17" s="10" t="s">
        <v>94</v>
      </c>
      <c r="C17" t="s">
        <v>22</v>
      </c>
      <c r="D17">
        <f t="shared" ref="D17:D21" si="2">N17*W17</f>
        <v>2.96</v>
      </c>
      <c r="E17" t="s">
        <v>28</v>
      </c>
      <c r="F17">
        <f t="shared" ref="F17:F21" si="3">P17*Y17</f>
        <v>0.26400000000000001</v>
      </c>
      <c r="G17" t="s">
        <v>42</v>
      </c>
      <c r="H17">
        <f t="shared" ref="H17:H21" si="4">R17*AA17</f>
        <v>13.32</v>
      </c>
      <c r="I17" t="s">
        <v>37</v>
      </c>
      <c r="J17">
        <f t="shared" ref="J17:J21" si="5">T17*AC17</f>
        <v>1.1880000000000002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 t="shared" si="0"/>
        <v>3.33</v>
      </c>
      <c r="S17" t="s">
        <v>37</v>
      </c>
      <c r="T17">
        <f t="shared" si="1"/>
        <v>0.29700000000000004</v>
      </c>
      <c r="V17" t="s">
        <v>55</v>
      </c>
      <c r="W17">
        <v>4</v>
      </c>
      <c r="X17" t="s">
        <v>61</v>
      </c>
      <c r="Y17">
        <f>W17</f>
        <v>4</v>
      </c>
      <c r="Z17" t="s">
        <v>64</v>
      </c>
      <c r="AA17">
        <f t="shared" ref="AA17" si="6">W17</f>
        <v>4</v>
      </c>
      <c r="AB17" t="s">
        <v>67</v>
      </c>
      <c r="AC17">
        <f t="shared" ref="AC17:AC18" si="7">Y17</f>
        <v>4</v>
      </c>
    </row>
    <row r="18" spans="1:29" ht="34.5" x14ac:dyDescent="0.25">
      <c r="A18" s="11" t="s">
        <v>104</v>
      </c>
      <c r="B18" s="10" t="s">
        <v>102</v>
      </c>
      <c r="C18" t="s">
        <v>23</v>
      </c>
      <c r="D18">
        <f>N18*W18</f>
        <v>30.7</v>
      </c>
      <c r="E18" t="s">
        <v>29</v>
      </c>
      <c r="F18">
        <f t="shared" si="3"/>
        <v>0.8899999999999999</v>
      </c>
      <c r="G18" t="s">
        <v>43</v>
      </c>
      <c r="H18">
        <f t="shared" si="4"/>
        <v>138.15</v>
      </c>
      <c r="I18" t="s">
        <v>38</v>
      </c>
      <c r="J18">
        <f t="shared" si="5"/>
        <v>4.0049999999999999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10</f>
        <v>10</v>
      </c>
      <c r="X18" t="s">
        <v>62</v>
      </c>
      <c r="Y18">
        <f>W18</f>
        <v>10</v>
      </c>
      <c r="Z18" t="s">
        <v>65</v>
      </c>
      <c r="AA18">
        <f>W18</f>
        <v>10</v>
      </c>
      <c r="AB18" t="s">
        <v>68</v>
      </c>
      <c r="AC18">
        <f t="shared" si="7"/>
        <v>10</v>
      </c>
    </row>
    <row r="19" spans="1:29" x14ac:dyDescent="0.25"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8">D23</f>
        <v>8.8000000000000007</v>
      </c>
      <c r="I23" t="s">
        <v>20</v>
      </c>
      <c r="J23">
        <f t="shared" ref="J23:J28" si="9">F23</f>
        <v>4.5</v>
      </c>
    </row>
    <row r="24" spans="1:29" x14ac:dyDescent="0.25">
      <c r="C24" t="s">
        <v>91</v>
      </c>
      <c r="D24">
        <v>1.8</v>
      </c>
      <c r="H24">
        <f>D24</f>
        <v>1.8</v>
      </c>
    </row>
    <row r="25" spans="1:29" x14ac:dyDescent="0.25">
      <c r="C25" t="s">
        <v>80</v>
      </c>
      <c r="H25">
        <f t="shared" si="8"/>
        <v>0</v>
      </c>
      <c r="J25">
        <f t="shared" si="9"/>
        <v>0</v>
      </c>
    </row>
    <row r="26" spans="1:29" x14ac:dyDescent="0.25">
      <c r="C26" t="s">
        <v>81</v>
      </c>
      <c r="H26">
        <f t="shared" si="8"/>
        <v>0</v>
      </c>
      <c r="J26">
        <f t="shared" si="9"/>
        <v>0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60.236999999999995</v>
      </c>
      <c r="E29" t="s">
        <v>49</v>
      </c>
      <c r="F29">
        <f>SUM(F9:F28)</f>
        <v>24.667999999999999</v>
      </c>
      <c r="G29" t="s">
        <v>50</v>
      </c>
      <c r="H29">
        <f>SUM(H9:H28)</f>
        <v>215.52850000000004</v>
      </c>
      <c r="I29" t="s">
        <v>51</v>
      </c>
      <c r="J29">
        <f>SUM(J9:J28)</f>
        <v>46.165000000000006</v>
      </c>
    </row>
    <row r="30" spans="1:29" x14ac:dyDescent="0.25">
      <c r="C30" t="s">
        <v>70</v>
      </c>
      <c r="K30" t="s">
        <v>73</v>
      </c>
      <c r="L30">
        <f>(SQRT((2*D29+H29)^2+(2*F29+J29)^2))/3</f>
        <v>116.4369743715696</v>
      </c>
      <c r="M30" t="s">
        <v>74</v>
      </c>
      <c r="N30">
        <f>SQRT(D29^2+F29^2)</f>
        <v>65.092291348515303</v>
      </c>
    </row>
    <row r="31" spans="1:29" x14ac:dyDescent="0.25">
      <c r="C31" t="s">
        <v>75</v>
      </c>
      <c r="D31">
        <f>SQRT((400^2/(3*L31^2*I8^2))-F29^2)-D29</f>
        <v>64.867560877048987</v>
      </c>
      <c r="E31" t="s">
        <v>77</v>
      </c>
      <c r="F31" t="e">
        <f>SQRT((400^2/(3*M8^2*N31^2))-F29^2)-D29</f>
        <v>#DIV/0!</v>
      </c>
      <c r="K31" t="s">
        <v>71</v>
      </c>
      <c r="L31">
        <f>0.6-0.0025*L30+0.114*L30^0.5-0.13*L30^0.33</f>
        <v>0.91421783104969656</v>
      </c>
      <c r="M31" t="s">
        <v>72</v>
      </c>
      <c r="N31">
        <f>0.6-0.0025*N30+0.114*N30^0.5-0.13*N30^0.33</f>
        <v>0.84130588841576248</v>
      </c>
    </row>
    <row r="32" spans="1:29" x14ac:dyDescent="0.25">
      <c r="H32" t="s">
        <v>47</v>
      </c>
      <c r="K32" t="s">
        <v>75</v>
      </c>
      <c r="L32">
        <f>D31+D29</f>
        <v>125.10456087704898</v>
      </c>
      <c r="M32" t="s">
        <v>77</v>
      </c>
      <c r="N32" t="e">
        <f>D29+F31</f>
        <v>#DIV/0!</v>
      </c>
    </row>
    <row r="33" spans="3:24" x14ac:dyDescent="0.25">
      <c r="K33" t="s">
        <v>76</v>
      </c>
      <c r="L33">
        <f>D31+H29</f>
        <v>280.39606087704902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0.129</v>
      </c>
      <c r="O38" t="s">
        <v>27</v>
      </c>
      <c r="P38">
        <f t="shared" ref="P38:P43" si="11">P16</f>
        <v>0.06</v>
      </c>
      <c r="Q38" t="s">
        <v>54</v>
      </c>
      <c r="R38">
        <f t="shared" ref="R38:R43" si="12">W16</f>
        <v>166</v>
      </c>
      <c r="U38" t="s">
        <v>89</v>
      </c>
      <c r="V38" t="s">
        <v>88</v>
      </c>
    </row>
    <row r="39" spans="3:24" x14ac:dyDescent="0.25">
      <c r="C39">
        <f>(2*D39*((E39*F39+G39*H39)*I39)/1000)</f>
        <v>5.8365600000000004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166</v>
      </c>
      <c r="M39" t="s">
        <v>22</v>
      </c>
      <c r="N39">
        <f t="shared" si="10"/>
        <v>0.74</v>
      </c>
      <c r="O39" t="s">
        <v>28</v>
      </c>
      <c r="P39">
        <f t="shared" si="11"/>
        <v>6.6000000000000003E-2</v>
      </c>
      <c r="Q39" t="s">
        <v>55</v>
      </c>
      <c r="R39">
        <f t="shared" si="12"/>
        <v>4</v>
      </c>
      <c r="U39">
        <f>(C39/380)*100</f>
        <v>1.5359368421052633</v>
      </c>
      <c r="V39">
        <f>380-C39</f>
        <v>374.16343999999998</v>
      </c>
    </row>
    <row r="40" spans="3:24" x14ac:dyDescent="0.25">
      <c r="C40">
        <f>(2*D40*((E40*F40+G40*H40)*I40)/1000)</f>
        <v>0.43732799999999999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4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10</v>
      </c>
      <c r="U40">
        <f>(C40/V39)*100</f>
        <v>0.11688154246176485</v>
      </c>
      <c r="V40">
        <f>V39-C40</f>
        <v>373.726112</v>
      </c>
      <c r="X40">
        <f>U39+U40</f>
        <v>1.6528183845670281</v>
      </c>
    </row>
    <row r="41" spans="3:24" x14ac:dyDescent="0.25">
      <c r="C41">
        <f>(2*D41*((E41*F41+G41*H41)*I41)/1000)</f>
        <v>2.9721199999999994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10</v>
      </c>
      <c r="M41" t="s">
        <v>24</v>
      </c>
      <c r="N41">
        <f t="shared" si="10"/>
        <v>0</v>
      </c>
      <c r="O41" t="s">
        <v>30</v>
      </c>
      <c r="P41">
        <f t="shared" si="11"/>
        <v>0</v>
      </c>
      <c r="Q41" t="s">
        <v>57</v>
      </c>
      <c r="R41">
        <f t="shared" si="12"/>
        <v>0</v>
      </c>
      <c r="U41">
        <f t="shared" ref="U41:U43" si="16">(C41/V40)*100</f>
        <v>0.79526688250244593</v>
      </c>
      <c r="V41">
        <f t="shared" ref="V41" si="17">V40-C41</f>
        <v>370.75399199999998</v>
      </c>
      <c r="W41">
        <f>V41/1.73</f>
        <v>214.30866589595374</v>
      </c>
      <c r="X41">
        <f>X40+U41</f>
        <v>2.4480852670694739</v>
      </c>
    </row>
    <row r="42" spans="3:24" x14ac:dyDescent="0.25">
      <c r="C42">
        <f>(2*D42*((E42*F42+G42*H42)*I42)/1000)</f>
        <v>0</v>
      </c>
      <c r="D42">
        <v>1.4</v>
      </c>
      <c r="E42">
        <f t="shared" si="13"/>
        <v>0</v>
      </c>
      <c r="F42">
        <v>0.96</v>
      </c>
      <c r="G42">
        <f t="shared" si="14"/>
        <v>0</v>
      </c>
      <c r="H42">
        <f t="shared" ref="H42:H43" si="18">(1-(F42^2))^0.5</f>
        <v>0.28000000000000003</v>
      </c>
      <c r="I42">
        <f>R41</f>
        <v>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</v>
      </c>
      <c r="V42">
        <f>W41-C42</f>
        <v>214.30866589595374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214.30866589595374</v>
      </c>
    </row>
    <row r="44" spans="3:24" x14ac:dyDescent="0.25">
      <c r="U44">
        <f>SUM(U39:U42)</f>
        <v>2.4480852670694739</v>
      </c>
    </row>
    <row r="49" spans="6:7" x14ac:dyDescent="0.25">
      <c r="G49" t="s">
        <v>92</v>
      </c>
    </row>
    <row r="50" spans="6:7" x14ac:dyDescent="0.25">
      <c r="F50">
        <f>(1.02+0.98*2.7^(-(3/(F29/D29))))</f>
        <v>1.0206779122627911</v>
      </c>
      <c r="G50">
        <f>1.2*M8*F50</f>
        <v>0</v>
      </c>
    </row>
    <row r="51" spans="6:7" x14ac:dyDescent="0.25">
      <c r="G51">
        <f>1.2*I8*F50</f>
        <v>2.4264083435624242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D549E0-7855-4655-BE81-1E6352CDB2D4}">
  <dimension ref="A1:AC51"/>
  <sheetViews>
    <sheetView workbookViewId="0">
      <selection activeCell="P16" sqref="P16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33.558630672376836</v>
      </c>
      <c r="D2" s="5">
        <f>K2</f>
        <v>25.000281390677753</v>
      </c>
      <c r="E2" s="5">
        <f>(F2*G2)/(H2^2)</f>
        <v>3.3493890881484446E-2</v>
      </c>
      <c r="F2" s="5">
        <v>19.579999999999998</v>
      </c>
      <c r="G2" s="5">
        <f>(I2^2)*J2</f>
        <v>6.158223042560982E-2</v>
      </c>
      <c r="H2" s="5">
        <v>6</v>
      </c>
      <c r="I2" s="5">
        <f>I8</f>
        <v>0.78474346397794115</v>
      </c>
      <c r="J2" s="5">
        <v>0.1</v>
      </c>
      <c r="K2" s="5">
        <f>L2+(M2-N2)*(O2/P2)^2</f>
        <v>25.000281390677753</v>
      </c>
      <c r="L2" s="5">
        <v>25</v>
      </c>
      <c r="M2" s="5">
        <v>70</v>
      </c>
      <c r="N2" s="5">
        <f>25</f>
        <v>25</v>
      </c>
      <c r="O2" s="5">
        <f>0.1</f>
        <v>0.1</v>
      </c>
      <c r="P2" s="5">
        <f>Q2</f>
        <v>39.99</v>
      </c>
      <c r="Q2" s="6">
        <f>43*0.93</f>
        <v>39.99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1.0338274298931844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0.78474346397794115</v>
      </c>
      <c r="P8" t="s">
        <v>78</v>
      </c>
      <c r="Q8">
        <f>1.73*400/SQRT((2*L32+L33)^2+(2*F29+J29))</f>
        <v>0.5123753935108335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113</v>
      </c>
    </row>
    <row r="16" spans="2:29" x14ac:dyDescent="0.25">
      <c r="B16" s="10" t="s">
        <v>93</v>
      </c>
      <c r="C16" t="s">
        <v>21</v>
      </c>
      <c r="D16">
        <f>N16*W16/2</f>
        <v>10.707000000000001</v>
      </c>
      <c r="E16" t="s">
        <v>27</v>
      </c>
      <c r="F16">
        <f>P16*Y16/2</f>
        <v>4.9799999999999995</v>
      </c>
      <c r="G16" t="s">
        <v>33</v>
      </c>
      <c r="H16">
        <f>R16*AA16/2</f>
        <v>48.1815</v>
      </c>
      <c r="I16" t="s">
        <v>34</v>
      </c>
      <c r="J16">
        <f>T16*AC16/2</f>
        <v>22.41</v>
      </c>
      <c r="M16" t="s">
        <v>21</v>
      </c>
      <c r="N16">
        <f>0.258/2</f>
        <v>0.129</v>
      </c>
      <c r="O16" t="s">
        <v>27</v>
      </c>
      <c r="P16"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18" si="1">4.5*P16</f>
        <v>0.27</v>
      </c>
      <c r="V16" t="s">
        <v>54</v>
      </c>
      <c r="W16">
        <v>166</v>
      </c>
      <c r="X16" t="s">
        <v>60</v>
      </c>
      <c r="Y16">
        <f>W16</f>
        <v>166</v>
      </c>
      <c r="Z16" t="s">
        <v>63</v>
      </c>
      <c r="AA16">
        <f>W16</f>
        <v>166</v>
      </c>
      <c r="AB16" t="s">
        <v>66</v>
      </c>
      <c r="AC16">
        <f>Y16</f>
        <v>166</v>
      </c>
    </row>
    <row r="17" spans="1:29" ht="34.5" x14ac:dyDescent="0.25">
      <c r="A17" s="11" t="s">
        <v>122</v>
      </c>
      <c r="B17" s="10" t="s">
        <v>94</v>
      </c>
      <c r="C17" t="s">
        <v>22</v>
      </c>
      <c r="D17">
        <f t="shared" ref="D17:D21" si="2">N17*W17</f>
        <v>2.96</v>
      </c>
      <c r="E17" t="s">
        <v>28</v>
      </c>
      <c r="F17">
        <f t="shared" ref="F17:F21" si="3">P17*Y17</f>
        <v>0.26400000000000001</v>
      </c>
      <c r="G17" t="s">
        <v>42</v>
      </c>
      <c r="H17">
        <f t="shared" ref="H17:H21" si="4">R17*AA17</f>
        <v>13.32</v>
      </c>
      <c r="I17" t="s">
        <v>37</v>
      </c>
      <c r="J17">
        <f t="shared" ref="J17:J21" si="5">T17*AC17</f>
        <v>1.1880000000000002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 t="shared" si="0"/>
        <v>3.33</v>
      </c>
      <c r="S17" t="s">
        <v>37</v>
      </c>
      <c r="T17">
        <f t="shared" si="1"/>
        <v>0.29700000000000004</v>
      </c>
      <c r="V17" t="s">
        <v>55</v>
      </c>
      <c r="W17">
        <v>4</v>
      </c>
      <c r="X17" t="s">
        <v>61</v>
      </c>
      <c r="Y17">
        <f>W17</f>
        <v>4</v>
      </c>
      <c r="Z17" t="s">
        <v>64</v>
      </c>
      <c r="AA17">
        <f t="shared" ref="AA17" si="6">W17</f>
        <v>4</v>
      </c>
      <c r="AB17" t="s">
        <v>67</v>
      </c>
      <c r="AC17">
        <f t="shared" ref="AC17:AC18" si="7">Y17</f>
        <v>4</v>
      </c>
    </row>
    <row r="18" spans="1:29" ht="34.5" x14ac:dyDescent="0.25">
      <c r="A18" s="11" t="s">
        <v>105</v>
      </c>
      <c r="B18" s="10" t="s">
        <v>102</v>
      </c>
      <c r="C18" t="s">
        <v>23</v>
      </c>
      <c r="D18">
        <f>N18*W18</f>
        <v>113.58999999999999</v>
      </c>
      <c r="E18" t="s">
        <v>29</v>
      </c>
      <c r="F18">
        <f t="shared" si="3"/>
        <v>3.2929999999999997</v>
      </c>
      <c r="G18" t="s">
        <v>43</v>
      </c>
      <c r="H18">
        <f t="shared" si="4"/>
        <v>511.15499999999997</v>
      </c>
      <c r="I18" t="s">
        <v>38</v>
      </c>
      <c r="J18">
        <f t="shared" si="5"/>
        <v>14.818499999999998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37</f>
        <v>37</v>
      </c>
      <c r="X18" t="s">
        <v>62</v>
      </c>
      <c r="Y18">
        <f>W18</f>
        <v>37</v>
      </c>
      <c r="Z18" t="s">
        <v>65</v>
      </c>
      <c r="AA18">
        <f>W18</f>
        <v>37</v>
      </c>
      <c r="AB18" t="s">
        <v>68</v>
      </c>
      <c r="AC18">
        <f t="shared" si="7"/>
        <v>37</v>
      </c>
    </row>
    <row r="19" spans="1:29" x14ac:dyDescent="0.25"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8">D23</f>
        <v>8.8000000000000007</v>
      </c>
      <c r="I23" t="s">
        <v>20</v>
      </c>
      <c r="J23">
        <f t="shared" ref="J23:J28" si="9">F23</f>
        <v>4.5</v>
      </c>
    </row>
    <row r="24" spans="1:29" x14ac:dyDescent="0.25">
      <c r="C24" t="s">
        <v>91</v>
      </c>
      <c r="D24">
        <v>1.8</v>
      </c>
      <c r="H24">
        <f>D24</f>
        <v>1.8</v>
      </c>
    </row>
    <row r="25" spans="1:29" x14ac:dyDescent="0.25">
      <c r="C25" t="s">
        <v>80</v>
      </c>
      <c r="H25">
        <f t="shared" si="8"/>
        <v>0</v>
      </c>
      <c r="J25">
        <f t="shared" si="9"/>
        <v>0</v>
      </c>
    </row>
    <row r="26" spans="1:29" x14ac:dyDescent="0.25">
      <c r="C26" t="s">
        <v>81</v>
      </c>
      <c r="H26">
        <f t="shared" si="8"/>
        <v>0</v>
      </c>
      <c r="J26">
        <f t="shared" si="9"/>
        <v>0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143.12700000000001</v>
      </c>
      <c r="E29" t="s">
        <v>49</v>
      </c>
      <c r="F29">
        <f>SUM(F9:F28)</f>
        <v>27.070999999999998</v>
      </c>
      <c r="G29" t="s">
        <v>50</v>
      </c>
      <c r="H29">
        <f>SUM(H9:H28)</f>
        <v>588.53349999999989</v>
      </c>
      <c r="I29" t="s">
        <v>51</v>
      </c>
      <c r="J29">
        <f>SUM(J9:J28)</f>
        <v>56.978500000000004</v>
      </c>
    </row>
    <row r="30" spans="1:29" x14ac:dyDescent="0.25">
      <c r="C30" t="s">
        <v>70</v>
      </c>
      <c r="K30" t="s">
        <v>73</v>
      </c>
      <c r="L30">
        <f>(SQRT((2*D29+H29)^2+(2*F29+J29)^2))/3</f>
        <v>293.93894598037792</v>
      </c>
      <c r="M30" t="s">
        <v>74</v>
      </c>
      <c r="N30">
        <f>SQRT(D29^2+F29^2)</f>
        <v>145.66460506931671</v>
      </c>
    </row>
    <row r="31" spans="1:29" x14ac:dyDescent="0.25">
      <c r="C31" t="s">
        <v>75</v>
      </c>
      <c r="D31">
        <f>SQRT((400^2/(3*L31^2*I8^2))-F29^2)-D29</f>
        <v>158.58121145917295</v>
      </c>
      <c r="E31" t="s">
        <v>77</v>
      </c>
      <c r="F31" t="e">
        <f>SQRT((400^2/(3*M8^2*N31^2))-F29^2)-D29</f>
        <v>#DIV/0!</v>
      </c>
      <c r="K31" t="s">
        <v>71</v>
      </c>
      <c r="L31">
        <f>0.6-0.0025*L30+0.114*L30^0.5-0.13*L30^0.33</f>
        <v>0.97150118771363392</v>
      </c>
      <c r="M31" t="s">
        <v>72</v>
      </c>
      <c r="N31">
        <f>0.6-0.0025*N30+0.114*N30^0.5-0.13*N30^0.33</f>
        <v>0.938978098462943</v>
      </c>
    </row>
    <row r="32" spans="1:29" x14ac:dyDescent="0.25">
      <c r="H32" t="s">
        <v>47</v>
      </c>
      <c r="K32" t="s">
        <v>75</v>
      </c>
      <c r="L32">
        <f>D31+D29</f>
        <v>301.70821145917296</v>
      </c>
      <c r="M32" t="s">
        <v>77</v>
      </c>
      <c r="N32" t="e">
        <f>D29+F31</f>
        <v>#DIV/0!</v>
      </c>
    </row>
    <row r="33" spans="3:24" x14ac:dyDescent="0.25">
      <c r="K33" t="s">
        <v>76</v>
      </c>
      <c r="L33">
        <f>D31+H29</f>
        <v>747.1147114591729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0.129</v>
      </c>
      <c r="O38" t="s">
        <v>27</v>
      </c>
      <c r="P38">
        <f t="shared" ref="P38:P43" si="11">P16</f>
        <v>0.06</v>
      </c>
      <c r="Q38" t="s">
        <v>54</v>
      </c>
      <c r="R38">
        <f t="shared" ref="R38:R43" si="12">W16</f>
        <v>166</v>
      </c>
      <c r="U38" t="s">
        <v>89</v>
      </c>
      <c r="V38" t="s">
        <v>88</v>
      </c>
    </row>
    <row r="39" spans="3:24" x14ac:dyDescent="0.25">
      <c r="C39">
        <f>(2*D39*((E39*F39+G39*H39)*I39)/1000)</f>
        <v>5.8365600000000004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166</v>
      </c>
      <c r="M39" t="s">
        <v>22</v>
      </c>
      <c r="N39">
        <f t="shared" si="10"/>
        <v>0.74</v>
      </c>
      <c r="O39" t="s">
        <v>28</v>
      </c>
      <c r="P39">
        <f t="shared" si="11"/>
        <v>6.6000000000000003E-2</v>
      </c>
      <c r="Q39" t="s">
        <v>55</v>
      </c>
      <c r="R39">
        <f t="shared" si="12"/>
        <v>4</v>
      </c>
      <c r="U39">
        <f>(C39/380)*100</f>
        <v>1.5359368421052633</v>
      </c>
      <c r="V39">
        <f>380-C39</f>
        <v>374.16343999999998</v>
      </c>
    </row>
    <row r="40" spans="3:24" x14ac:dyDescent="0.25">
      <c r="C40">
        <f>(2*D40*((E40*F40+G40*H40)*I40)/1000)</f>
        <v>0.43732799999999999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4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37</v>
      </c>
      <c r="U40">
        <f>(C40/V39)*100</f>
        <v>0.11688154246176485</v>
      </c>
      <c r="V40">
        <f>V39-C40</f>
        <v>373.726112</v>
      </c>
      <c r="X40">
        <f>U39+U40</f>
        <v>1.6528183845670281</v>
      </c>
    </row>
    <row r="41" spans="3:24" x14ac:dyDescent="0.25">
      <c r="C41">
        <f>(2*D41*((E41*F41+G41*H41)*I41)/1000)</f>
        <v>10.996843999999998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37</v>
      </c>
      <c r="M41" t="s">
        <v>24</v>
      </c>
      <c r="N41">
        <f t="shared" si="10"/>
        <v>0</v>
      </c>
      <c r="O41" t="s">
        <v>30</v>
      </c>
      <c r="P41">
        <f t="shared" si="11"/>
        <v>0</v>
      </c>
      <c r="Q41" t="s">
        <v>57</v>
      </c>
      <c r="R41">
        <f t="shared" si="12"/>
        <v>0</v>
      </c>
      <c r="U41">
        <f t="shared" ref="U41:U43" si="16">(C41/V40)*100</f>
        <v>2.9424874652590498</v>
      </c>
      <c r="V41">
        <f t="shared" ref="V41" si="17">V40-C41</f>
        <v>362.72926799999999</v>
      </c>
      <c r="W41">
        <f>V41/1.73</f>
        <v>209.6700971098266</v>
      </c>
      <c r="X41">
        <f>X40+U41</f>
        <v>4.5953058498260777</v>
      </c>
    </row>
    <row r="42" spans="3:24" x14ac:dyDescent="0.25">
      <c r="C42">
        <f>(2*D42*((E42*F42+G42*H42)*I42)/1000)</f>
        <v>0</v>
      </c>
      <c r="D42">
        <v>1.4</v>
      </c>
      <c r="E42">
        <f t="shared" si="13"/>
        <v>0</v>
      </c>
      <c r="F42">
        <v>0.96</v>
      </c>
      <c r="G42">
        <f t="shared" si="14"/>
        <v>0</v>
      </c>
      <c r="H42">
        <f t="shared" ref="H42:H43" si="18">(1-(F42^2))^0.5</f>
        <v>0.28000000000000003</v>
      </c>
      <c r="I42">
        <f>R41</f>
        <v>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</v>
      </c>
      <c r="V42">
        <f>W41-C42</f>
        <v>209.6700971098266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209.6700971098266</v>
      </c>
    </row>
    <row r="44" spans="3:24" x14ac:dyDescent="0.25">
      <c r="U44">
        <f>SUM(U39:U42)</f>
        <v>4.5953058498260777</v>
      </c>
    </row>
    <row r="49" spans="6:7" x14ac:dyDescent="0.25">
      <c r="G49" t="s">
        <v>92</v>
      </c>
    </row>
    <row r="50" spans="6:7" x14ac:dyDescent="0.25">
      <c r="F50">
        <f>(1.02+0.98*2.7^(-(3/(F29/D29))))</f>
        <v>1.0200001410067892</v>
      </c>
      <c r="G50">
        <f>1.2*M8*F50</f>
        <v>0</v>
      </c>
    </row>
    <row r="51" spans="6:7" x14ac:dyDescent="0.25">
      <c r="G51">
        <f>1.2*I8*F50</f>
        <v>0.96052613269398734</v>
      </c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1124C-1B49-4AE2-A4A3-4421605B6EF9}">
  <dimension ref="A1:AC51"/>
  <sheetViews>
    <sheetView workbookViewId="0">
      <selection activeCell="P16" sqref="P16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33.654672834136974</v>
      </c>
      <c r="D2" s="5">
        <f>K2</f>
        <v>25.000281390677753</v>
      </c>
      <c r="E2" s="5">
        <f>(F2*G2)/(H2^2)</f>
        <v>3.3863509466652064E-2</v>
      </c>
      <c r="F2" s="5">
        <v>19.579999999999998</v>
      </c>
      <c r="G2" s="5">
        <f>(I2^2)*J2</f>
        <v>6.2261815158297977E-2</v>
      </c>
      <c r="H2" s="5">
        <v>6</v>
      </c>
      <c r="I2" s="5">
        <f>I8</f>
        <v>0.7890615638738081</v>
      </c>
      <c r="J2" s="5">
        <v>0.1</v>
      </c>
      <c r="K2" s="5">
        <f>L2+(M2-N2)*(O2/P2)^2</f>
        <v>25.000281390677753</v>
      </c>
      <c r="L2" s="5">
        <v>25</v>
      </c>
      <c r="M2" s="5">
        <v>70</v>
      </c>
      <c r="N2" s="5">
        <f>25</f>
        <v>25</v>
      </c>
      <c r="O2" s="5">
        <f>0.1</f>
        <v>0.1</v>
      </c>
      <c r="P2" s="5">
        <f>Q2</f>
        <v>39.99</v>
      </c>
      <c r="Q2" s="6">
        <f>43*0.93</f>
        <v>39.99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1.0342070427585623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0.7890615638738081</v>
      </c>
      <c r="P8" t="s">
        <v>78</v>
      </c>
      <c r="Q8">
        <f>1.73*400/SQRT((2*L32+L33)^2+(2*F29+J29))</f>
        <v>0.51533356099884398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112</v>
      </c>
    </row>
    <row r="16" spans="2:29" x14ac:dyDescent="0.25">
      <c r="B16" s="10" t="s">
        <v>93</v>
      </c>
      <c r="C16" t="s">
        <v>21</v>
      </c>
      <c r="D16">
        <f>N16*W16/2</f>
        <v>10.707000000000001</v>
      </c>
      <c r="E16" t="s">
        <v>27</v>
      </c>
      <c r="F16">
        <f>P16*Y16/2</f>
        <v>4.9799999999999995</v>
      </c>
      <c r="G16" t="s">
        <v>33</v>
      </c>
      <c r="H16">
        <f>R16*AA16/2</f>
        <v>48.1815</v>
      </c>
      <c r="I16" t="s">
        <v>34</v>
      </c>
      <c r="J16">
        <f>T16*AC16/2</f>
        <v>22.41</v>
      </c>
      <c r="M16" t="s">
        <v>21</v>
      </c>
      <c r="N16">
        <f>0.258/2</f>
        <v>0.129</v>
      </c>
      <c r="O16" t="s">
        <v>27</v>
      </c>
      <c r="P16"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18" si="1">4.5*P16</f>
        <v>0.27</v>
      </c>
      <c r="V16" t="s">
        <v>54</v>
      </c>
      <c r="W16">
        <v>166</v>
      </c>
      <c r="X16" t="s">
        <v>60</v>
      </c>
      <c r="Y16">
        <f>W16</f>
        <v>166</v>
      </c>
      <c r="Z16" t="s">
        <v>63</v>
      </c>
      <c r="AA16">
        <f>W16</f>
        <v>166</v>
      </c>
      <c r="AB16" t="s">
        <v>66</v>
      </c>
      <c r="AC16">
        <f>Y16</f>
        <v>166</v>
      </c>
    </row>
    <row r="17" spans="1:29" ht="34.5" x14ac:dyDescent="0.25">
      <c r="A17" s="11" t="s">
        <v>123</v>
      </c>
      <c r="B17" s="10" t="s">
        <v>94</v>
      </c>
      <c r="C17" t="s">
        <v>22</v>
      </c>
      <c r="D17">
        <f t="shared" ref="D17:D21" si="2">N17*W17</f>
        <v>2.2199999999999998</v>
      </c>
      <c r="E17" t="s">
        <v>28</v>
      </c>
      <c r="F17">
        <f t="shared" ref="F17:F21" si="3">P17*Y17</f>
        <v>0.19800000000000001</v>
      </c>
      <c r="G17" t="s">
        <v>42</v>
      </c>
      <c r="H17">
        <f t="shared" ref="H17:H21" si="4">R17*AA17</f>
        <v>9.99</v>
      </c>
      <c r="I17" t="s">
        <v>37</v>
      </c>
      <c r="J17">
        <f t="shared" ref="J17:J21" si="5">T17*AC17</f>
        <v>0.89100000000000013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 t="shared" si="0"/>
        <v>3.33</v>
      </c>
      <c r="S17" t="s">
        <v>37</v>
      </c>
      <c r="T17">
        <f t="shared" si="1"/>
        <v>0.29700000000000004</v>
      </c>
      <c r="V17" t="s">
        <v>55</v>
      </c>
      <c r="W17">
        <v>3</v>
      </c>
      <c r="X17" t="s">
        <v>61</v>
      </c>
      <c r="Y17">
        <f>W17</f>
        <v>3</v>
      </c>
      <c r="Z17" t="s">
        <v>64</v>
      </c>
      <c r="AA17">
        <f t="shared" ref="AA17" si="6">W17</f>
        <v>3</v>
      </c>
      <c r="AB17" t="s">
        <v>67</v>
      </c>
      <c r="AC17">
        <f t="shared" ref="AC17:AC18" si="7">Y17</f>
        <v>3</v>
      </c>
    </row>
    <row r="18" spans="1:29" ht="34.5" x14ac:dyDescent="0.25">
      <c r="A18" s="11" t="s">
        <v>105</v>
      </c>
      <c r="B18" s="10" t="s">
        <v>102</v>
      </c>
      <c r="C18" t="s">
        <v>23</v>
      </c>
      <c r="D18">
        <f>N18*W18</f>
        <v>113.58999999999999</v>
      </c>
      <c r="E18" t="s">
        <v>29</v>
      </c>
      <c r="F18">
        <f t="shared" si="3"/>
        <v>3.2929999999999997</v>
      </c>
      <c r="G18" t="s">
        <v>43</v>
      </c>
      <c r="H18">
        <f t="shared" si="4"/>
        <v>511.15499999999997</v>
      </c>
      <c r="I18" t="s">
        <v>38</v>
      </c>
      <c r="J18">
        <f t="shared" si="5"/>
        <v>14.818499999999998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37</f>
        <v>37</v>
      </c>
      <c r="X18" t="s">
        <v>62</v>
      </c>
      <c r="Y18">
        <f>W18</f>
        <v>37</v>
      </c>
      <c r="Z18" t="s">
        <v>65</v>
      </c>
      <c r="AA18">
        <f>W18</f>
        <v>37</v>
      </c>
      <c r="AB18" t="s">
        <v>68</v>
      </c>
      <c r="AC18">
        <f t="shared" si="7"/>
        <v>37</v>
      </c>
    </row>
    <row r="19" spans="1:29" x14ac:dyDescent="0.25"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8">D23</f>
        <v>8.8000000000000007</v>
      </c>
      <c r="I23" t="s">
        <v>20</v>
      </c>
      <c r="J23">
        <f t="shared" ref="J23:J28" si="9">F23</f>
        <v>4.5</v>
      </c>
    </row>
    <row r="24" spans="1:29" x14ac:dyDescent="0.25">
      <c r="C24" t="s">
        <v>91</v>
      </c>
      <c r="D24">
        <v>1.8</v>
      </c>
      <c r="H24">
        <f>D24</f>
        <v>1.8</v>
      </c>
    </row>
    <row r="25" spans="1:29" x14ac:dyDescent="0.25">
      <c r="C25" t="s">
        <v>80</v>
      </c>
      <c r="H25">
        <f t="shared" si="8"/>
        <v>0</v>
      </c>
      <c r="J25">
        <f t="shared" si="9"/>
        <v>0</v>
      </c>
    </row>
    <row r="26" spans="1:29" x14ac:dyDescent="0.25">
      <c r="C26" t="s">
        <v>81</v>
      </c>
      <c r="H26">
        <f t="shared" si="8"/>
        <v>0</v>
      </c>
      <c r="J26">
        <f t="shared" si="9"/>
        <v>0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142.38700000000003</v>
      </c>
      <c r="E29" t="s">
        <v>49</v>
      </c>
      <c r="F29">
        <f>SUM(F9:F28)</f>
        <v>27.004999999999999</v>
      </c>
      <c r="G29" t="s">
        <v>50</v>
      </c>
      <c r="H29">
        <f>SUM(H9:H28)</f>
        <v>585.20349999999985</v>
      </c>
      <c r="I29" t="s">
        <v>51</v>
      </c>
      <c r="J29">
        <f>SUM(J9:J28)</f>
        <v>56.6815</v>
      </c>
    </row>
    <row r="30" spans="1:29" x14ac:dyDescent="0.25">
      <c r="C30" t="s">
        <v>70</v>
      </c>
      <c r="K30" t="s">
        <v>73</v>
      </c>
      <c r="L30">
        <f>(SQRT((2*D29+H29)^2+(2*F29+J29)^2))/3</f>
        <v>292.33037981755808</v>
      </c>
      <c r="M30" t="s">
        <v>74</v>
      </c>
      <c r="N30">
        <f>SQRT(D29^2+F29^2)</f>
        <v>144.92524898719344</v>
      </c>
    </row>
    <row r="31" spans="1:29" x14ac:dyDescent="0.25">
      <c r="C31" t="s">
        <v>75</v>
      </c>
      <c r="D31">
        <f>SQRT((400^2/(3*L31^2*I8^2))-F29^2)-D29</f>
        <v>157.6002903907445</v>
      </c>
      <c r="E31" t="s">
        <v>77</v>
      </c>
      <c r="F31" t="e">
        <f>SQRT((400^2/(3*M8^2*N31^2))-F29^2)-D29</f>
        <v>#DIV/0!</v>
      </c>
      <c r="K31" t="s">
        <v>71</v>
      </c>
      <c r="L31">
        <f>0.6-0.0025*L30+0.114*L30^0.5-0.13*L30^0.33</f>
        <v>0.97170182466196442</v>
      </c>
      <c r="M31" t="s">
        <v>72</v>
      </c>
      <c r="N31">
        <f>0.6-0.0025*N30+0.114*N30^0.5-0.13*N30^0.33</f>
        <v>0.93845899473064476</v>
      </c>
    </row>
    <row r="32" spans="1:29" x14ac:dyDescent="0.25">
      <c r="H32" t="s">
        <v>47</v>
      </c>
      <c r="K32" t="s">
        <v>75</v>
      </c>
      <c r="L32">
        <f>D31+D29</f>
        <v>299.98729039074453</v>
      </c>
      <c r="M32" t="s">
        <v>77</v>
      </c>
      <c r="N32" t="e">
        <f>D29+F31</f>
        <v>#DIV/0!</v>
      </c>
    </row>
    <row r="33" spans="3:24" x14ac:dyDescent="0.25">
      <c r="K33" t="s">
        <v>76</v>
      </c>
      <c r="L33">
        <f>D31+H29</f>
        <v>742.80379039074433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0.129</v>
      </c>
      <c r="O38" t="s">
        <v>27</v>
      </c>
      <c r="P38">
        <f t="shared" ref="P38:P43" si="11">P16</f>
        <v>0.06</v>
      </c>
      <c r="Q38" t="s">
        <v>54</v>
      </c>
      <c r="R38">
        <f t="shared" ref="R38:R43" si="12">W16</f>
        <v>166</v>
      </c>
      <c r="U38" t="s">
        <v>89</v>
      </c>
      <c r="V38" t="s">
        <v>88</v>
      </c>
    </row>
    <row r="39" spans="3:24" x14ac:dyDescent="0.25">
      <c r="C39">
        <f>(2*D39*((E39*F39+G39*H39)*I39)/1000)</f>
        <v>5.8365600000000004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166</v>
      </c>
      <c r="M39" t="s">
        <v>22</v>
      </c>
      <c r="N39">
        <f t="shared" si="10"/>
        <v>0.74</v>
      </c>
      <c r="O39" t="s">
        <v>28</v>
      </c>
      <c r="P39">
        <f t="shared" si="11"/>
        <v>6.6000000000000003E-2</v>
      </c>
      <c r="Q39" t="s">
        <v>55</v>
      </c>
      <c r="R39">
        <f t="shared" si="12"/>
        <v>3</v>
      </c>
      <c r="U39">
        <f>(C39/380)*100</f>
        <v>1.5359368421052633</v>
      </c>
      <c r="V39">
        <f>380-C39</f>
        <v>374.16343999999998</v>
      </c>
    </row>
    <row r="40" spans="3:24" x14ac:dyDescent="0.25">
      <c r="C40">
        <f>(2*D40*((E40*F40+G40*H40)*I40)/1000)</f>
        <v>0.32799599999999995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3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37</v>
      </c>
      <c r="U40">
        <f>(C40/V39)*100</f>
        <v>8.7661156846323626E-2</v>
      </c>
      <c r="V40">
        <f>V39-C40</f>
        <v>373.835444</v>
      </c>
      <c r="X40">
        <f>U39+U40</f>
        <v>1.623597998951587</v>
      </c>
    </row>
    <row r="41" spans="3:24" x14ac:dyDescent="0.25">
      <c r="C41">
        <f>(2*D41*((E41*F41+G41*H41)*I41)/1000)</f>
        <v>10.996843999999998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37</v>
      </c>
      <c r="M41" t="s">
        <v>24</v>
      </c>
      <c r="N41">
        <f t="shared" si="10"/>
        <v>0</v>
      </c>
      <c r="O41" t="s">
        <v>30</v>
      </c>
      <c r="P41">
        <f t="shared" si="11"/>
        <v>0</v>
      </c>
      <c r="Q41" t="s">
        <v>57</v>
      </c>
      <c r="R41">
        <f t="shared" si="12"/>
        <v>0</v>
      </c>
      <c r="U41">
        <f t="shared" ref="U41:U43" si="16">(C41/V40)*100</f>
        <v>2.9416269046976717</v>
      </c>
      <c r="V41">
        <f t="shared" ref="V41" si="17">V40-C41</f>
        <v>362.83859999999999</v>
      </c>
      <c r="W41">
        <f>V41/1.73</f>
        <v>209.73329479768785</v>
      </c>
      <c r="X41">
        <f>X40+U41</f>
        <v>4.5652249036492591</v>
      </c>
    </row>
    <row r="42" spans="3:24" x14ac:dyDescent="0.25">
      <c r="C42">
        <f>(2*D42*((E42*F42+G42*H42)*I42)/1000)</f>
        <v>0</v>
      </c>
      <c r="D42">
        <v>1.4</v>
      </c>
      <c r="E42">
        <f t="shared" si="13"/>
        <v>0</v>
      </c>
      <c r="F42">
        <v>0.96</v>
      </c>
      <c r="G42">
        <f t="shared" si="14"/>
        <v>0</v>
      </c>
      <c r="H42">
        <f t="shared" ref="H42:H43" si="18">(1-(F42^2))^0.5</f>
        <v>0.28000000000000003</v>
      </c>
      <c r="I42">
        <f>R41</f>
        <v>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</v>
      </c>
      <c r="V42">
        <f>W41-C42</f>
        <v>209.73329479768785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209.73329479768785</v>
      </c>
    </row>
    <row r="44" spans="3:24" x14ac:dyDescent="0.25">
      <c r="U44">
        <f>SUM(U39:U42)</f>
        <v>4.5652249036492591</v>
      </c>
    </row>
    <row r="49" spans="6:7" x14ac:dyDescent="0.25">
      <c r="G49" t="s">
        <v>92</v>
      </c>
    </row>
    <row r="50" spans="6:7" x14ac:dyDescent="0.25">
      <c r="F50">
        <f>(1.02+0.98*2.7^(-(3/(F29/D29))))</f>
        <v>1.0200001472242619</v>
      </c>
      <c r="G50">
        <f>1.2*M8*F50</f>
        <v>0</v>
      </c>
    </row>
    <row r="51" spans="6:7" x14ac:dyDescent="0.25">
      <c r="G51">
        <f>1.2*I8*F50</f>
        <v>0.9658114935843487</v>
      </c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BC55B9-3AD7-4A7C-A060-0C01958A1B02}">
  <dimension ref="A1:AC51"/>
  <sheetViews>
    <sheetView workbookViewId="0">
      <selection activeCell="P16" sqref="P16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84.749049886029098</v>
      </c>
      <c r="D2" s="5">
        <f>K2</f>
        <v>25.000281390677753</v>
      </c>
      <c r="E2" s="5">
        <f>(F2*G2)/(H2^2)</f>
        <v>0.21345092576324279</v>
      </c>
      <c r="F2" s="5">
        <v>19.579999999999998</v>
      </c>
      <c r="G2" s="5">
        <f>(I2^2)*J2</f>
        <v>0.39245318322148831</v>
      </c>
      <c r="H2" s="5">
        <v>6</v>
      </c>
      <c r="I2" s="5">
        <f>I8</f>
        <v>1.9810431172023699</v>
      </c>
      <c r="J2" s="5">
        <v>0.1</v>
      </c>
      <c r="K2" s="5">
        <f>L2+(M2-N2)*(O2/P2)^2</f>
        <v>25.000281390677753</v>
      </c>
      <c r="L2" s="5">
        <v>25</v>
      </c>
      <c r="M2" s="5">
        <v>70</v>
      </c>
      <c r="N2" s="5">
        <f>25</f>
        <v>25</v>
      </c>
      <c r="O2" s="5">
        <f>0.1</f>
        <v>0.1</v>
      </c>
      <c r="P2" s="5">
        <f>Q2</f>
        <v>39.99</v>
      </c>
      <c r="Q2" s="6">
        <f>43*0.93</f>
        <v>39.99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1.236160877635897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1.9810431172023699</v>
      </c>
      <c r="P8" t="s">
        <v>78</v>
      </c>
      <c r="Q8">
        <f>1.73*400/SQRT((2*L32+L33)^2+(2*F29+J29))</f>
        <v>1.3039500684102401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97</v>
      </c>
    </row>
    <row r="16" spans="2:29" x14ac:dyDescent="0.25">
      <c r="B16" s="10" t="s">
        <v>93</v>
      </c>
      <c r="C16" t="s">
        <v>21</v>
      </c>
      <c r="D16">
        <f>N16*W16/2</f>
        <v>10.707000000000001</v>
      </c>
      <c r="E16" t="s">
        <v>27</v>
      </c>
      <c r="F16">
        <f>P16*Y16/2</f>
        <v>4.9799999999999995</v>
      </c>
      <c r="G16" t="s">
        <v>33</v>
      </c>
      <c r="H16">
        <f>R16*AA16/2</f>
        <v>48.1815</v>
      </c>
      <c r="I16" t="s">
        <v>34</v>
      </c>
      <c r="J16">
        <f>T16*AC16/2</f>
        <v>22.41</v>
      </c>
      <c r="M16" t="s">
        <v>21</v>
      </c>
      <c r="N16">
        <f>0.258/2</f>
        <v>0.129</v>
      </c>
      <c r="O16" t="s">
        <v>27</v>
      </c>
      <c r="P16"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18" si="1">4.5*P16</f>
        <v>0.27</v>
      </c>
      <c r="V16" t="s">
        <v>54</v>
      </c>
      <c r="W16">
        <v>166</v>
      </c>
      <c r="X16" t="s">
        <v>60</v>
      </c>
      <c r="Y16">
        <f>W16</f>
        <v>166</v>
      </c>
      <c r="Z16" t="s">
        <v>63</v>
      </c>
      <c r="AA16">
        <f>W16</f>
        <v>166</v>
      </c>
      <c r="AB16" t="s">
        <v>66</v>
      </c>
      <c r="AC16">
        <f>Y16</f>
        <v>166</v>
      </c>
    </row>
    <row r="17" spans="1:29" ht="34.5" x14ac:dyDescent="0.25">
      <c r="A17" s="11" t="s">
        <v>122</v>
      </c>
      <c r="B17" s="10" t="s">
        <v>94</v>
      </c>
      <c r="C17" t="s">
        <v>22</v>
      </c>
      <c r="D17">
        <f t="shared" ref="D17:D21" si="2">N17*W17</f>
        <v>2.96</v>
      </c>
      <c r="E17" t="s">
        <v>28</v>
      </c>
      <c r="F17">
        <f t="shared" ref="F17:F21" si="3">P17*Y17</f>
        <v>0.26400000000000001</v>
      </c>
      <c r="G17" t="s">
        <v>42</v>
      </c>
      <c r="H17">
        <f t="shared" ref="H17:H21" si="4">R17*AA17</f>
        <v>13.32</v>
      </c>
      <c r="I17" t="s">
        <v>37</v>
      </c>
      <c r="J17">
        <f t="shared" ref="J17:J21" si="5">T17*AC17</f>
        <v>1.1880000000000002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 t="shared" si="0"/>
        <v>3.33</v>
      </c>
      <c r="S17" t="s">
        <v>37</v>
      </c>
      <c r="T17">
        <f t="shared" si="1"/>
        <v>0.29700000000000004</v>
      </c>
      <c r="V17" t="s">
        <v>55</v>
      </c>
      <c r="W17">
        <v>4</v>
      </c>
      <c r="X17" t="s">
        <v>61</v>
      </c>
      <c r="Y17">
        <f>W17</f>
        <v>4</v>
      </c>
      <c r="Z17" t="s">
        <v>64</v>
      </c>
      <c r="AA17">
        <f t="shared" ref="AA17" si="6">W17</f>
        <v>4</v>
      </c>
      <c r="AB17" t="s">
        <v>67</v>
      </c>
      <c r="AC17">
        <f t="shared" ref="AC17:AC18" si="7">Y17</f>
        <v>4</v>
      </c>
    </row>
    <row r="18" spans="1:29" ht="34.5" x14ac:dyDescent="0.25">
      <c r="A18" s="11" t="s">
        <v>105</v>
      </c>
      <c r="B18" s="10" t="s">
        <v>102</v>
      </c>
      <c r="C18" t="s">
        <v>23</v>
      </c>
      <c r="D18">
        <f>N18*W18</f>
        <v>30.7</v>
      </c>
      <c r="E18" t="s">
        <v>29</v>
      </c>
      <c r="F18">
        <f t="shared" si="3"/>
        <v>0.8899999999999999</v>
      </c>
      <c r="G18" t="s">
        <v>43</v>
      </c>
      <c r="H18">
        <f t="shared" si="4"/>
        <v>138.15</v>
      </c>
      <c r="I18" t="s">
        <v>38</v>
      </c>
      <c r="J18">
        <f t="shared" si="5"/>
        <v>4.0049999999999999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10</f>
        <v>10</v>
      </c>
      <c r="X18" t="s">
        <v>62</v>
      </c>
      <c r="Y18">
        <f>W18</f>
        <v>10</v>
      </c>
      <c r="Z18" t="s">
        <v>65</v>
      </c>
      <c r="AA18">
        <f>W18</f>
        <v>10</v>
      </c>
      <c r="AB18" t="s">
        <v>68</v>
      </c>
      <c r="AC18">
        <f t="shared" si="7"/>
        <v>10</v>
      </c>
    </row>
    <row r="19" spans="1:29" x14ac:dyDescent="0.25"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8">D23</f>
        <v>8.8000000000000007</v>
      </c>
      <c r="I23" t="s">
        <v>20</v>
      </c>
      <c r="J23">
        <f t="shared" ref="J23:J28" si="9">F23</f>
        <v>4.5</v>
      </c>
    </row>
    <row r="24" spans="1:29" x14ac:dyDescent="0.25">
      <c r="C24" t="s">
        <v>91</v>
      </c>
      <c r="D24">
        <v>1.8</v>
      </c>
      <c r="H24">
        <f>D24</f>
        <v>1.8</v>
      </c>
    </row>
    <row r="25" spans="1:29" x14ac:dyDescent="0.25">
      <c r="C25" t="s">
        <v>80</v>
      </c>
      <c r="H25">
        <f t="shared" si="8"/>
        <v>0</v>
      </c>
      <c r="J25">
        <f t="shared" si="9"/>
        <v>0</v>
      </c>
    </row>
    <row r="26" spans="1:29" x14ac:dyDescent="0.25">
      <c r="C26" t="s">
        <v>81</v>
      </c>
      <c r="H26">
        <f t="shared" si="8"/>
        <v>0</v>
      </c>
      <c r="J26">
        <f t="shared" si="9"/>
        <v>0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60.236999999999995</v>
      </c>
      <c r="E29" t="s">
        <v>49</v>
      </c>
      <c r="F29">
        <f>SUM(F9:F28)</f>
        <v>24.667999999999999</v>
      </c>
      <c r="G29" t="s">
        <v>50</v>
      </c>
      <c r="H29">
        <f>SUM(H9:H28)</f>
        <v>215.52850000000004</v>
      </c>
      <c r="I29" t="s">
        <v>51</v>
      </c>
      <c r="J29">
        <f>SUM(J9:J28)</f>
        <v>46.165000000000006</v>
      </c>
    </row>
    <row r="30" spans="1:29" x14ac:dyDescent="0.25">
      <c r="C30" t="s">
        <v>70</v>
      </c>
      <c r="K30" t="s">
        <v>73</v>
      </c>
      <c r="L30">
        <f>(SQRT((2*D29+H29)^2+(2*F29+J29)^2))/3</f>
        <v>116.4369743715696</v>
      </c>
      <c r="M30" t="s">
        <v>74</v>
      </c>
      <c r="N30">
        <f>SQRT(D29^2+F29^2)</f>
        <v>65.092291348515303</v>
      </c>
    </row>
    <row r="31" spans="1:29" x14ac:dyDescent="0.25">
      <c r="C31" t="s">
        <v>75</v>
      </c>
      <c r="D31">
        <f>SQRT((400^2/(3*L31^2*I8^2))-F29^2)-D29</f>
        <v>64.867560877048987</v>
      </c>
      <c r="E31" t="s">
        <v>77</v>
      </c>
      <c r="F31" t="e">
        <f>SQRT((400^2/(3*M8^2*N31^2))-F29^2)-D29</f>
        <v>#DIV/0!</v>
      </c>
      <c r="K31" t="s">
        <v>71</v>
      </c>
      <c r="L31">
        <f>0.6-0.0025*L30+0.114*L30^0.5-0.13*L30^0.33</f>
        <v>0.91421783104969656</v>
      </c>
      <c r="M31" t="s">
        <v>72</v>
      </c>
      <c r="N31">
        <f>0.6-0.0025*N30+0.114*N30^0.5-0.13*N30^0.33</f>
        <v>0.84130588841576248</v>
      </c>
    </row>
    <row r="32" spans="1:29" x14ac:dyDescent="0.25">
      <c r="H32" t="s">
        <v>47</v>
      </c>
      <c r="K32" t="s">
        <v>75</v>
      </c>
      <c r="L32">
        <f>D31+D29</f>
        <v>125.10456087704898</v>
      </c>
      <c r="M32" t="s">
        <v>77</v>
      </c>
      <c r="N32" t="e">
        <f>D29+F31</f>
        <v>#DIV/0!</v>
      </c>
    </row>
    <row r="33" spans="3:24" x14ac:dyDescent="0.25">
      <c r="K33" t="s">
        <v>76</v>
      </c>
      <c r="L33">
        <f>D31+H29</f>
        <v>280.39606087704902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0.129</v>
      </c>
      <c r="O38" t="s">
        <v>27</v>
      </c>
      <c r="P38">
        <f t="shared" ref="P38:P43" si="11">P16</f>
        <v>0.06</v>
      </c>
      <c r="Q38" t="s">
        <v>54</v>
      </c>
      <c r="R38">
        <f t="shared" ref="R38:R43" si="12">W16</f>
        <v>166</v>
      </c>
      <c r="U38" t="s">
        <v>89</v>
      </c>
      <c r="V38" t="s">
        <v>88</v>
      </c>
    </row>
    <row r="39" spans="3:24" x14ac:dyDescent="0.25">
      <c r="C39">
        <f>(2*D39*((E39*F39+G39*H39)*I39)/1000)</f>
        <v>5.8365600000000004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166</v>
      </c>
      <c r="M39" t="s">
        <v>22</v>
      </c>
      <c r="N39">
        <f t="shared" si="10"/>
        <v>0.74</v>
      </c>
      <c r="O39" t="s">
        <v>28</v>
      </c>
      <c r="P39">
        <f t="shared" si="11"/>
        <v>6.6000000000000003E-2</v>
      </c>
      <c r="Q39" t="s">
        <v>55</v>
      </c>
      <c r="R39">
        <f t="shared" si="12"/>
        <v>4</v>
      </c>
      <c r="U39">
        <f>(C39/380)*100</f>
        <v>1.5359368421052633</v>
      </c>
      <c r="V39">
        <f>380-C39</f>
        <v>374.16343999999998</v>
      </c>
    </row>
    <row r="40" spans="3:24" x14ac:dyDescent="0.25">
      <c r="C40">
        <f>(2*D40*((E40*F40+G40*H40)*I40)/1000)</f>
        <v>0.43732799999999999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4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10</v>
      </c>
      <c r="U40">
        <f>(C40/V39)*100</f>
        <v>0.11688154246176485</v>
      </c>
      <c r="V40">
        <f>V39-C40</f>
        <v>373.726112</v>
      </c>
      <c r="X40">
        <f>U39+U40</f>
        <v>1.6528183845670281</v>
      </c>
    </row>
    <row r="41" spans="3:24" x14ac:dyDescent="0.25">
      <c r="C41">
        <f>(2*D41*((E41*F41+G41*H41)*I41)/1000)</f>
        <v>2.9721199999999994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10</v>
      </c>
      <c r="M41" t="s">
        <v>24</v>
      </c>
      <c r="N41">
        <f t="shared" si="10"/>
        <v>0</v>
      </c>
      <c r="O41" t="s">
        <v>30</v>
      </c>
      <c r="P41">
        <f t="shared" si="11"/>
        <v>0</v>
      </c>
      <c r="Q41" t="s">
        <v>57</v>
      </c>
      <c r="R41">
        <f t="shared" si="12"/>
        <v>0</v>
      </c>
      <c r="U41">
        <f t="shared" ref="U41:U43" si="16">(C41/V40)*100</f>
        <v>0.79526688250244593</v>
      </c>
      <c r="V41">
        <f t="shared" ref="V41" si="17">V40-C41</f>
        <v>370.75399199999998</v>
      </c>
      <c r="W41">
        <f>V41/1.73</f>
        <v>214.30866589595374</v>
      </c>
      <c r="X41">
        <f>X40+U41</f>
        <v>2.4480852670694739</v>
      </c>
    </row>
    <row r="42" spans="3:24" x14ac:dyDescent="0.25">
      <c r="C42">
        <f>(2*D42*((E42*F42+G42*H42)*I42)/1000)</f>
        <v>0</v>
      </c>
      <c r="D42">
        <v>1.4</v>
      </c>
      <c r="E42">
        <f t="shared" si="13"/>
        <v>0</v>
      </c>
      <c r="F42">
        <v>0.96</v>
      </c>
      <c r="G42">
        <f t="shared" si="14"/>
        <v>0</v>
      </c>
      <c r="H42">
        <f t="shared" ref="H42:H43" si="18">(1-(F42^2))^0.5</f>
        <v>0.28000000000000003</v>
      </c>
      <c r="I42">
        <f>R41</f>
        <v>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</v>
      </c>
      <c r="V42">
        <f>W41-C42</f>
        <v>214.30866589595374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214.30866589595374</v>
      </c>
    </row>
    <row r="44" spans="3:24" x14ac:dyDescent="0.25">
      <c r="U44">
        <f>SUM(U39:U42)</f>
        <v>2.4480852670694739</v>
      </c>
    </row>
    <row r="49" spans="6:7" x14ac:dyDescent="0.25">
      <c r="G49" t="s">
        <v>92</v>
      </c>
    </row>
    <row r="50" spans="6:7" x14ac:dyDescent="0.25">
      <c r="F50">
        <f>(1.02+0.98*2.7^(-(3/(F29/D29))))</f>
        <v>1.0206779122627911</v>
      </c>
      <c r="G50">
        <f>1.2*M8*F50</f>
        <v>0</v>
      </c>
    </row>
    <row r="51" spans="6:7" x14ac:dyDescent="0.25">
      <c r="G51">
        <f>1.2*I8*F50</f>
        <v>2.4264083435624242</v>
      </c>
    </row>
  </sheetData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426275-6B4D-4520-980B-B0E8FF812E9F}">
  <dimension ref="A1:AC51"/>
  <sheetViews>
    <sheetView workbookViewId="0">
      <selection activeCell="P16" sqref="P16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30.461688314288864</v>
      </c>
      <c r="D2" s="5">
        <f>K2</f>
        <v>25.000281390677753</v>
      </c>
      <c r="E2" s="5">
        <f>(F2*G2)/(H2^2)</f>
        <v>2.150197454490901E-2</v>
      </c>
      <c r="F2" s="5">
        <v>19.579999999999998</v>
      </c>
      <c r="G2" s="5">
        <f>(I2^2)*J2</f>
        <v>3.9533763208208603E-2</v>
      </c>
      <c r="H2" s="5">
        <v>6</v>
      </c>
      <c r="I2" s="5">
        <f>I8</f>
        <v>0.62875880278695584</v>
      </c>
      <c r="J2" s="5">
        <v>0.1</v>
      </c>
      <c r="K2" s="5">
        <f>L2+(M2-N2)*(O2/P2)^2</f>
        <v>25.000281390677753</v>
      </c>
      <c r="L2" s="5">
        <v>25</v>
      </c>
      <c r="M2" s="5">
        <v>70</v>
      </c>
      <c r="N2" s="5">
        <f>25</f>
        <v>25</v>
      </c>
      <c r="O2" s="5">
        <f>0.1</f>
        <v>0.1</v>
      </c>
      <c r="P2" s="5">
        <f>Q2</f>
        <v>39.99</v>
      </c>
      <c r="Q2" s="6">
        <f>43*0.93</f>
        <v>39.99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1.0215865646219489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0.62875880278695584</v>
      </c>
      <c r="P8" t="s">
        <v>78</v>
      </c>
      <c r="Q8">
        <f>1.73*400/SQRT((2*L32+L33)^2+(2*F29+J29))</f>
        <v>0.4033239254600251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111</v>
      </c>
    </row>
    <row r="16" spans="2:29" x14ac:dyDescent="0.25">
      <c r="B16" s="10" t="s">
        <v>93</v>
      </c>
      <c r="C16" t="s">
        <v>21</v>
      </c>
      <c r="D16">
        <f>N16*W16/2</f>
        <v>10.707000000000001</v>
      </c>
      <c r="E16" t="s">
        <v>27</v>
      </c>
      <c r="F16">
        <f>P16*Y16/2</f>
        <v>4.9799999999999995</v>
      </c>
      <c r="G16" t="s">
        <v>33</v>
      </c>
      <c r="H16">
        <f>R16*AA16/2</f>
        <v>48.1815</v>
      </c>
      <c r="I16" t="s">
        <v>34</v>
      </c>
      <c r="J16">
        <f>T16*AC16/2</f>
        <v>22.41</v>
      </c>
      <c r="M16" t="s">
        <v>21</v>
      </c>
      <c r="N16">
        <f>0.258/2</f>
        <v>0.129</v>
      </c>
      <c r="O16" t="s">
        <v>27</v>
      </c>
      <c r="P16"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18" si="1">4.5*P16</f>
        <v>0.27</v>
      </c>
      <c r="V16" t="s">
        <v>54</v>
      </c>
      <c r="W16">
        <v>166</v>
      </c>
      <c r="X16" t="s">
        <v>60</v>
      </c>
      <c r="Y16">
        <f>W16</f>
        <v>166</v>
      </c>
      <c r="Z16" t="s">
        <v>63</v>
      </c>
      <c r="AA16">
        <f>W16</f>
        <v>166</v>
      </c>
      <c r="AB16" t="s">
        <v>66</v>
      </c>
      <c r="AC16">
        <f>Y16</f>
        <v>166</v>
      </c>
    </row>
    <row r="17" spans="1:29" ht="34.5" x14ac:dyDescent="0.25">
      <c r="A17" s="11" t="s">
        <v>125</v>
      </c>
      <c r="B17" s="10" t="s">
        <v>94</v>
      </c>
      <c r="C17" t="s">
        <v>22</v>
      </c>
      <c r="D17">
        <f t="shared" ref="D17:D21" si="2">N17*W17</f>
        <v>2.96</v>
      </c>
      <c r="E17" t="s">
        <v>28</v>
      </c>
      <c r="F17">
        <f t="shared" ref="F17:F21" si="3">P17*Y17</f>
        <v>0.26400000000000001</v>
      </c>
      <c r="G17" t="s">
        <v>42</v>
      </c>
      <c r="H17">
        <f t="shared" ref="H17:H21" si="4">R17*AA17</f>
        <v>13.32</v>
      </c>
      <c r="I17" t="s">
        <v>37</v>
      </c>
      <c r="J17">
        <f t="shared" ref="J17:J21" si="5">T17*AC17</f>
        <v>1.1880000000000002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 t="shared" si="0"/>
        <v>3.33</v>
      </c>
      <c r="S17" t="s">
        <v>37</v>
      </c>
      <c r="T17">
        <f t="shared" si="1"/>
        <v>0.29700000000000004</v>
      </c>
      <c r="V17" t="s">
        <v>55</v>
      </c>
      <c r="W17">
        <v>4</v>
      </c>
      <c r="X17" t="s">
        <v>61</v>
      </c>
      <c r="Y17">
        <f>W17</f>
        <v>4</v>
      </c>
      <c r="Z17" t="s">
        <v>64</v>
      </c>
      <c r="AA17">
        <f t="shared" ref="AA17" si="6">W17</f>
        <v>4</v>
      </c>
      <c r="AB17" t="s">
        <v>67</v>
      </c>
      <c r="AC17">
        <f t="shared" ref="AC17:AC18" si="7">Y17</f>
        <v>4</v>
      </c>
    </row>
    <row r="18" spans="1:29" ht="34.5" x14ac:dyDescent="0.25">
      <c r="A18" s="11" t="s">
        <v>106</v>
      </c>
      <c r="B18" s="10" t="s">
        <v>102</v>
      </c>
      <c r="C18" t="s">
        <v>23</v>
      </c>
      <c r="D18">
        <f>N18*W18</f>
        <v>147.35999999999999</v>
      </c>
      <c r="E18" t="s">
        <v>29</v>
      </c>
      <c r="F18">
        <f t="shared" si="3"/>
        <v>4.2720000000000002</v>
      </c>
      <c r="G18" t="s">
        <v>43</v>
      </c>
      <c r="H18">
        <f t="shared" si="4"/>
        <v>663.12</v>
      </c>
      <c r="I18" t="s">
        <v>38</v>
      </c>
      <c r="J18">
        <f t="shared" si="5"/>
        <v>19.223999999999997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48</f>
        <v>48</v>
      </c>
      <c r="X18" t="s">
        <v>62</v>
      </c>
      <c r="Y18">
        <f>W18</f>
        <v>48</v>
      </c>
      <c r="Z18" t="s">
        <v>65</v>
      </c>
      <c r="AA18">
        <f>W18</f>
        <v>48</v>
      </c>
      <c r="AB18" t="s">
        <v>68</v>
      </c>
      <c r="AC18">
        <f t="shared" si="7"/>
        <v>48</v>
      </c>
    </row>
    <row r="19" spans="1:29" x14ac:dyDescent="0.25"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8">D23</f>
        <v>8.8000000000000007</v>
      </c>
      <c r="I23" t="s">
        <v>20</v>
      </c>
      <c r="J23">
        <f t="shared" ref="J23:J28" si="9">F23</f>
        <v>4.5</v>
      </c>
    </row>
    <row r="24" spans="1:29" x14ac:dyDescent="0.25">
      <c r="C24" t="s">
        <v>91</v>
      </c>
      <c r="D24">
        <v>1.8</v>
      </c>
      <c r="H24">
        <f>D24</f>
        <v>1.8</v>
      </c>
    </row>
    <row r="25" spans="1:29" x14ac:dyDescent="0.25">
      <c r="C25" t="s">
        <v>80</v>
      </c>
      <c r="H25">
        <f t="shared" si="8"/>
        <v>0</v>
      </c>
      <c r="J25">
        <f t="shared" si="9"/>
        <v>0</v>
      </c>
    </row>
    <row r="26" spans="1:29" x14ac:dyDescent="0.25">
      <c r="C26" t="s">
        <v>81</v>
      </c>
      <c r="H26">
        <f t="shared" si="8"/>
        <v>0</v>
      </c>
      <c r="J26">
        <f t="shared" si="9"/>
        <v>0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176.89700000000002</v>
      </c>
      <c r="E29" t="s">
        <v>49</v>
      </c>
      <c r="F29">
        <f>SUM(F9:F28)</f>
        <v>28.05</v>
      </c>
      <c r="G29" t="s">
        <v>50</v>
      </c>
      <c r="H29">
        <f>SUM(H9:H28)</f>
        <v>740.49849999999992</v>
      </c>
      <c r="I29" t="s">
        <v>51</v>
      </c>
      <c r="J29">
        <f>SUM(J9:J28)</f>
        <v>61.384</v>
      </c>
    </row>
    <row r="30" spans="1:29" x14ac:dyDescent="0.25">
      <c r="C30" t="s">
        <v>70</v>
      </c>
      <c r="K30" t="s">
        <v>73</v>
      </c>
      <c r="L30">
        <f>(SQRT((2*D29+H29)^2+(2*F29+J29)^2))/3</f>
        <v>366.86033761156608</v>
      </c>
      <c r="M30" t="s">
        <v>74</v>
      </c>
      <c r="N30">
        <f>SQRT(D29^2+F29^2)</f>
        <v>179.10709396615204</v>
      </c>
    </row>
    <row r="31" spans="1:29" x14ac:dyDescent="0.25">
      <c r="C31" t="s">
        <v>75</v>
      </c>
      <c r="D31">
        <f>SQRT((400^2/(3*L31^2*I8^2))-F29^2)-D29</f>
        <v>207.13858738109619</v>
      </c>
      <c r="E31" t="s">
        <v>77</v>
      </c>
      <c r="F31" t="e">
        <f>SQRT((400^2/(3*M8^2*N31^2))-F29^2)-D29</f>
        <v>#DIV/0!</v>
      </c>
      <c r="K31" t="s">
        <v>71</v>
      </c>
      <c r="L31">
        <f>0.6-0.0025*L30+0.114*L30^0.5-0.13*L30^0.33</f>
        <v>0.95386836202674397</v>
      </c>
      <c r="M31" t="s">
        <v>72</v>
      </c>
      <c r="N31">
        <f>0.6-0.0025*N30+0.114*N30^0.5-0.13*N30^0.33</f>
        <v>0.95767556131296527</v>
      </c>
    </row>
    <row r="32" spans="1:29" x14ac:dyDescent="0.25">
      <c r="H32" t="s">
        <v>47</v>
      </c>
      <c r="K32" t="s">
        <v>75</v>
      </c>
      <c r="L32">
        <f>D31+D29</f>
        <v>384.03558738109621</v>
      </c>
      <c r="M32" t="s">
        <v>77</v>
      </c>
      <c r="N32" t="e">
        <f>D29+F31</f>
        <v>#DIV/0!</v>
      </c>
    </row>
    <row r="33" spans="3:24" x14ac:dyDescent="0.25">
      <c r="K33" t="s">
        <v>76</v>
      </c>
      <c r="L33">
        <f>D31+H29</f>
        <v>947.63708738109608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0.129</v>
      </c>
      <c r="O38" t="s">
        <v>27</v>
      </c>
      <c r="P38">
        <f t="shared" ref="P38:P43" si="11">P16</f>
        <v>0.06</v>
      </c>
      <c r="Q38" t="s">
        <v>54</v>
      </c>
      <c r="R38">
        <f t="shared" ref="R38:R43" si="12">W16</f>
        <v>166</v>
      </c>
      <c r="U38" t="s">
        <v>89</v>
      </c>
      <c r="V38" t="s">
        <v>88</v>
      </c>
    </row>
    <row r="39" spans="3:24" x14ac:dyDescent="0.25">
      <c r="C39">
        <f>(2*D39*((E39*F39+G39*H39)*I39)/1000)</f>
        <v>5.8365600000000004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166</v>
      </c>
      <c r="M39" t="s">
        <v>22</v>
      </c>
      <c r="N39">
        <f t="shared" si="10"/>
        <v>0.74</v>
      </c>
      <c r="O39" t="s">
        <v>28</v>
      </c>
      <c r="P39">
        <f t="shared" si="11"/>
        <v>6.6000000000000003E-2</v>
      </c>
      <c r="Q39" t="s">
        <v>55</v>
      </c>
      <c r="R39">
        <f t="shared" si="12"/>
        <v>4</v>
      </c>
      <c r="U39">
        <f>(C39/380)*100</f>
        <v>1.5359368421052633</v>
      </c>
      <c r="V39">
        <f>380-C39</f>
        <v>374.16343999999998</v>
      </c>
    </row>
    <row r="40" spans="3:24" x14ac:dyDescent="0.25">
      <c r="C40">
        <f>(2*D40*((E40*F40+G40*H40)*I40)/1000)</f>
        <v>0.43732799999999999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4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48</v>
      </c>
      <c r="U40">
        <f>(C40/V39)*100</f>
        <v>0.11688154246176485</v>
      </c>
      <c r="V40">
        <f>V39-C40</f>
        <v>373.726112</v>
      </c>
      <c r="X40">
        <f>U39+U40</f>
        <v>1.6528183845670281</v>
      </c>
    </row>
    <row r="41" spans="3:24" x14ac:dyDescent="0.25">
      <c r="C41">
        <f>(2*D41*((E41*F41+G41*H41)*I41)/1000)</f>
        <v>14.266175999999996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48</v>
      </c>
      <c r="M41" t="s">
        <v>24</v>
      </c>
      <c r="N41">
        <f t="shared" si="10"/>
        <v>0</v>
      </c>
      <c r="O41" t="s">
        <v>30</v>
      </c>
      <c r="P41">
        <f t="shared" si="11"/>
        <v>0</v>
      </c>
      <c r="Q41" t="s">
        <v>57</v>
      </c>
      <c r="R41">
        <f t="shared" si="12"/>
        <v>0</v>
      </c>
      <c r="U41">
        <f t="shared" ref="U41:U43" si="16">(C41/V40)*100</f>
        <v>3.8172810360117402</v>
      </c>
      <c r="V41">
        <f t="shared" ref="V41" si="17">V40-C41</f>
        <v>359.45993600000003</v>
      </c>
      <c r="W41">
        <f>V41/1.73</f>
        <v>207.78030982658962</v>
      </c>
      <c r="X41">
        <f>X40+U41</f>
        <v>5.4700994205787685</v>
      </c>
    </row>
    <row r="42" spans="3:24" x14ac:dyDescent="0.25">
      <c r="C42">
        <f>(2*D42*((E42*F42+G42*H42)*I42)/1000)</f>
        <v>0</v>
      </c>
      <c r="D42">
        <v>1.4</v>
      </c>
      <c r="E42">
        <f t="shared" si="13"/>
        <v>0</v>
      </c>
      <c r="F42">
        <v>0.96</v>
      </c>
      <c r="G42">
        <f t="shared" si="14"/>
        <v>0</v>
      </c>
      <c r="H42">
        <f t="shared" ref="H42:H43" si="18">(1-(F42^2))^0.5</f>
        <v>0.28000000000000003</v>
      </c>
      <c r="I42">
        <f>R41</f>
        <v>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</v>
      </c>
      <c r="V42">
        <f>W41-C42</f>
        <v>207.78030982658962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207.78030982658962</v>
      </c>
    </row>
    <row r="44" spans="3:24" x14ac:dyDescent="0.25">
      <c r="U44">
        <f>SUM(U39:U42)</f>
        <v>5.4700994205787685</v>
      </c>
    </row>
    <row r="49" spans="6:7" x14ac:dyDescent="0.25">
      <c r="G49" t="s">
        <v>92</v>
      </c>
    </row>
    <row r="50" spans="6:7" x14ac:dyDescent="0.25">
      <c r="F50">
        <f>(1.02+0.98*2.7^(-(3/(F29/D29))))</f>
        <v>1.0200000067616757</v>
      </c>
      <c r="G50">
        <f>1.2*M8*F50</f>
        <v>0</v>
      </c>
    </row>
    <row r="51" spans="6:7" x14ac:dyDescent="0.25">
      <c r="G51">
        <f>1.2*I8*F50</f>
        <v>0.76960077971298968</v>
      </c>
    </row>
  </sheetData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D60487-3F2B-444F-95C0-738302A5B92B}">
  <dimension ref="A1:AC51"/>
  <sheetViews>
    <sheetView workbookViewId="0">
      <selection activeCell="P16" sqref="P16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30.510445989951478</v>
      </c>
      <c r="D2" s="5">
        <f>K2</f>
        <v>25.000281390677753</v>
      </c>
      <c r="E2" s="5">
        <f>(F2*G2)/(H2^2)</f>
        <v>2.1691883964986631E-2</v>
      </c>
      <c r="F2" s="5">
        <v>19.579999999999998</v>
      </c>
      <c r="G2" s="5">
        <f>(I2^2)*J2</f>
        <v>3.9882932724183799E-2</v>
      </c>
      <c r="H2" s="5">
        <v>6</v>
      </c>
      <c r="I2" s="5">
        <f>I8</f>
        <v>0.63152935580370129</v>
      </c>
      <c r="J2" s="5">
        <v>0.1</v>
      </c>
      <c r="K2" s="5">
        <f>L2+(M2-N2)*(O2/P2)^2</f>
        <v>25.000281390677753</v>
      </c>
      <c r="L2" s="5">
        <v>25</v>
      </c>
      <c r="M2" s="5">
        <v>70</v>
      </c>
      <c r="N2" s="5">
        <f>25</f>
        <v>25</v>
      </c>
      <c r="O2" s="5">
        <f>0.1</f>
        <v>0.1</v>
      </c>
      <c r="P2" s="5">
        <f>Q2</f>
        <v>39.99</v>
      </c>
      <c r="Q2" s="6">
        <f>43*0.93</f>
        <v>39.99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1.0217792824932279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0.63152935580370129</v>
      </c>
      <c r="P8" t="s">
        <v>78</v>
      </c>
      <c r="Q8">
        <f>1.73*400/SQRT((2*L32+L33)^2+(2*F29+J29))</f>
        <v>0.40529007821714547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110</v>
      </c>
    </row>
    <row r="16" spans="2:29" x14ac:dyDescent="0.25">
      <c r="B16" s="10" t="s">
        <v>93</v>
      </c>
      <c r="C16" t="s">
        <v>21</v>
      </c>
      <c r="D16">
        <f>N16*W16/2</f>
        <v>10.707000000000001</v>
      </c>
      <c r="E16" t="s">
        <v>27</v>
      </c>
      <c r="F16">
        <f>P16*Y16/2</f>
        <v>4.9799999999999995</v>
      </c>
      <c r="G16" t="s">
        <v>33</v>
      </c>
      <c r="H16">
        <f>R16*AA16/2</f>
        <v>48.1815</v>
      </c>
      <c r="I16" t="s">
        <v>34</v>
      </c>
      <c r="J16">
        <f>T16*AC16/2</f>
        <v>22.41</v>
      </c>
      <c r="M16" t="s">
        <v>21</v>
      </c>
      <c r="N16">
        <f>0.258/2</f>
        <v>0.129</v>
      </c>
      <c r="O16" t="s">
        <v>27</v>
      </c>
      <c r="P16"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18" si="1">4.5*P16</f>
        <v>0.27</v>
      </c>
      <c r="V16" t="s">
        <v>54</v>
      </c>
      <c r="W16">
        <v>166</v>
      </c>
      <c r="X16" t="s">
        <v>60</v>
      </c>
      <c r="Y16">
        <f>W16</f>
        <v>166</v>
      </c>
      <c r="Z16" t="s">
        <v>63</v>
      </c>
      <c r="AA16">
        <f>W16</f>
        <v>166</v>
      </c>
      <c r="AB16" t="s">
        <v>66</v>
      </c>
      <c r="AC16">
        <f>Y16</f>
        <v>166</v>
      </c>
    </row>
    <row r="17" spans="1:29" ht="34.5" x14ac:dyDescent="0.25">
      <c r="A17" s="11" t="s">
        <v>124</v>
      </c>
      <c r="B17" s="10" t="s">
        <v>94</v>
      </c>
      <c r="C17" t="s">
        <v>22</v>
      </c>
      <c r="D17">
        <f t="shared" ref="D17:D21" si="2">N17*W17</f>
        <v>2.2199999999999998</v>
      </c>
      <c r="E17" t="s">
        <v>28</v>
      </c>
      <c r="F17">
        <f t="shared" ref="F17:F21" si="3">P17*Y17</f>
        <v>0.19800000000000001</v>
      </c>
      <c r="G17" t="s">
        <v>42</v>
      </c>
      <c r="H17">
        <f t="shared" ref="H17:H21" si="4">R17*AA17</f>
        <v>9.99</v>
      </c>
      <c r="I17" t="s">
        <v>37</v>
      </c>
      <c r="J17">
        <f t="shared" ref="J17:J21" si="5">T17*AC17</f>
        <v>0.89100000000000013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 t="shared" si="0"/>
        <v>3.33</v>
      </c>
      <c r="S17" t="s">
        <v>37</v>
      </c>
      <c r="T17">
        <f t="shared" si="1"/>
        <v>0.29700000000000004</v>
      </c>
      <c r="V17" t="s">
        <v>55</v>
      </c>
      <c r="W17">
        <v>3</v>
      </c>
      <c r="X17" t="s">
        <v>61</v>
      </c>
      <c r="Y17">
        <f>W17</f>
        <v>3</v>
      </c>
      <c r="Z17" t="s">
        <v>64</v>
      </c>
      <c r="AA17">
        <f t="shared" ref="AA17" si="6">W17</f>
        <v>3</v>
      </c>
      <c r="AB17" t="s">
        <v>67</v>
      </c>
      <c r="AC17">
        <f t="shared" ref="AC17:AC18" si="7">Y17</f>
        <v>3</v>
      </c>
    </row>
    <row r="18" spans="1:29" ht="34.5" x14ac:dyDescent="0.25">
      <c r="A18" s="11" t="s">
        <v>106</v>
      </c>
      <c r="B18" s="10" t="s">
        <v>102</v>
      </c>
      <c r="C18" t="s">
        <v>23</v>
      </c>
      <c r="D18">
        <f>N18*W18</f>
        <v>147.35999999999999</v>
      </c>
      <c r="E18" t="s">
        <v>29</v>
      </c>
      <c r="F18">
        <f t="shared" si="3"/>
        <v>4.2720000000000002</v>
      </c>
      <c r="G18" t="s">
        <v>43</v>
      </c>
      <c r="H18">
        <f t="shared" si="4"/>
        <v>663.12</v>
      </c>
      <c r="I18" t="s">
        <v>38</v>
      </c>
      <c r="J18">
        <f t="shared" si="5"/>
        <v>19.223999999999997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48</f>
        <v>48</v>
      </c>
      <c r="X18" t="s">
        <v>62</v>
      </c>
      <c r="Y18">
        <f>W18</f>
        <v>48</v>
      </c>
      <c r="Z18" t="s">
        <v>65</v>
      </c>
      <c r="AA18">
        <f>W18</f>
        <v>48</v>
      </c>
      <c r="AB18" t="s">
        <v>68</v>
      </c>
      <c r="AC18">
        <f t="shared" si="7"/>
        <v>48</v>
      </c>
    </row>
    <row r="19" spans="1:29" x14ac:dyDescent="0.25"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8">D23</f>
        <v>8.8000000000000007</v>
      </c>
      <c r="I23" t="s">
        <v>20</v>
      </c>
      <c r="J23">
        <f t="shared" ref="J23:J28" si="9">F23</f>
        <v>4.5</v>
      </c>
    </row>
    <row r="24" spans="1:29" x14ac:dyDescent="0.25">
      <c r="C24" t="s">
        <v>91</v>
      </c>
      <c r="D24">
        <v>1.8</v>
      </c>
      <c r="H24">
        <f>D24</f>
        <v>1.8</v>
      </c>
    </row>
    <row r="25" spans="1:29" x14ac:dyDescent="0.25">
      <c r="C25" t="s">
        <v>80</v>
      </c>
      <c r="H25">
        <f t="shared" si="8"/>
        <v>0</v>
      </c>
      <c r="J25">
        <f t="shared" si="9"/>
        <v>0</v>
      </c>
    </row>
    <row r="26" spans="1:29" x14ac:dyDescent="0.25">
      <c r="C26" t="s">
        <v>81</v>
      </c>
      <c r="H26">
        <f t="shared" si="8"/>
        <v>0</v>
      </c>
      <c r="J26">
        <f t="shared" si="9"/>
        <v>0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176.15700000000001</v>
      </c>
      <c r="E29" t="s">
        <v>49</v>
      </c>
      <c r="F29">
        <f>SUM(F9:F28)</f>
        <v>27.983999999999998</v>
      </c>
      <c r="G29" t="s">
        <v>50</v>
      </c>
      <c r="H29">
        <f>SUM(H9:H28)</f>
        <v>737.16849999999988</v>
      </c>
      <c r="I29" t="s">
        <v>51</v>
      </c>
      <c r="J29">
        <f>SUM(J9:J28)</f>
        <v>61.086999999999996</v>
      </c>
    </row>
    <row r="30" spans="1:29" x14ac:dyDescent="0.25">
      <c r="C30" t="s">
        <v>70</v>
      </c>
      <c r="K30" t="s">
        <v>73</v>
      </c>
      <c r="L30">
        <f>(SQRT((2*D29+H29)^2+(2*F29+J29)^2))/3</f>
        <v>365.25090171479684</v>
      </c>
      <c r="M30" t="s">
        <v>74</v>
      </c>
      <c r="N30">
        <f>SQRT(D29^2+F29^2)</f>
        <v>178.3658961376866</v>
      </c>
    </row>
    <row r="31" spans="1:29" x14ac:dyDescent="0.25">
      <c r="C31" t="s">
        <v>75</v>
      </c>
      <c r="D31">
        <f>SQRT((400^2/(3*L31^2*I8^2))-F29^2)-D29</f>
        <v>205.96742350372111</v>
      </c>
      <c r="E31" t="s">
        <v>77</v>
      </c>
      <c r="F31" t="e">
        <f>SQRT((400^2/(3*M8^2*N31^2))-F29^2)-D29</f>
        <v>#DIV/0!</v>
      </c>
      <c r="K31" t="s">
        <v>71</v>
      </c>
      <c r="L31">
        <f>0.6-0.0025*L30+0.114*L30^0.5-0.13*L30^0.33</f>
        <v>0.95442008386170618</v>
      </c>
      <c r="M31" t="s">
        <v>72</v>
      </c>
      <c r="N31">
        <f>0.6-0.0025*N30+0.114*N30^0.5-0.13*N30^0.33</f>
        <v>0.95735338094896905</v>
      </c>
    </row>
    <row r="32" spans="1:29" x14ac:dyDescent="0.25">
      <c r="H32" t="s">
        <v>47</v>
      </c>
      <c r="K32" t="s">
        <v>75</v>
      </c>
      <c r="L32">
        <f>D31+D29</f>
        <v>382.12442350372112</v>
      </c>
      <c r="M32" t="s">
        <v>77</v>
      </c>
      <c r="N32" t="e">
        <f>D29+F31</f>
        <v>#DIV/0!</v>
      </c>
    </row>
    <row r="33" spans="3:24" x14ac:dyDescent="0.25">
      <c r="K33" t="s">
        <v>76</v>
      </c>
      <c r="L33">
        <f>D31+H29</f>
        <v>943.13592350372096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0.129</v>
      </c>
      <c r="O38" t="s">
        <v>27</v>
      </c>
      <c r="P38">
        <f t="shared" ref="P38:P43" si="11">P16</f>
        <v>0.06</v>
      </c>
      <c r="Q38" t="s">
        <v>54</v>
      </c>
      <c r="R38">
        <f t="shared" ref="R38:R43" si="12">W16</f>
        <v>166</v>
      </c>
      <c r="U38" t="s">
        <v>89</v>
      </c>
      <c r="V38" t="s">
        <v>88</v>
      </c>
    </row>
    <row r="39" spans="3:24" x14ac:dyDescent="0.25">
      <c r="C39">
        <f>(2*D39*((E39*F39+G39*H39)*I39)/1000)</f>
        <v>5.8365600000000004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166</v>
      </c>
      <c r="M39" t="s">
        <v>22</v>
      </c>
      <c r="N39">
        <f t="shared" si="10"/>
        <v>0.74</v>
      </c>
      <c r="O39" t="s">
        <v>28</v>
      </c>
      <c r="P39">
        <f t="shared" si="11"/>
        <v>6.6000000000000003E-2</v>
      </c>
      <c r="Q39" t="s">
        <v>55</v>
      </c>
      <c r="R39">
        <f t="shared" si="12"/>
        <v>3</v>
      </c>
      <c r="U39">
        <f>(C39/380)*100</f>
        <v>1.5359368421052633</v>
      </c>
      <c r="V39">
        <f>380-C39</f>
        <v>374.16343999999998</v>
      </c>
    </row>
    <row r="40" spans="3:24" x14ac:dyDescent="0.25">
      <c r="C40">
        <f>(2*D40*((E40*F40+G40*H40)*I40)/1000)</f>
        <v>0.32799599999999995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3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48</v>
      </c>
      <c r="U40">
        <f>(C40/V39)*100</f>
        <v>8.7661156846323626E-2</v>
      </c>
      <c r="V40">
        <f>V39-C40</f>
        <v>373.835444</v>
      </c>
      <c r="X40">
        <f>U39+U40</f>
        <v>1.623597998951587</v>
      </c>
    </row>
    <row r="41" spans="3:24" x14ac:dyDescent="0.25">
      <c r="C41">
        <f>(2*D41*((E41*F41+G41*H41)*I41)/1000)</f>
        <v>14.266175999999996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48</v>
      </c>
      <c r="M41" t="s">
        <v>24</v>
      </c>
      <c r="N41">
        <f t="shared" si="10"/>
        <v>0</v>
      </c>
      <c r="O41" t="s">
        <v>30</v>
      </c>
      <c r="P41">
        <f t="shared" si="11"/>
        <v>0</v>
      </c>
      <c r="Q41" t="s">
        <v>57</v>
      </c>
      <c r="R41">
        <f t="shared" si="12"/>
        <v>0</v>
      </c>
      <c r="U41">
        <f t="shared" ref="U41:U43" si="16">(C41/V40)*100</f>
        <v>3.8161646331213035</v>
      </c>
      <c r="V41">
        <f t="shared" ref="V41" si="17">V40-C41</f>
        <v>359.56926800000002</v>
      </c>
      <c r="W41">
        <f>V41/1.73</f>
        <v>207.84350751445089</v>
      </c>
      <c r="X41">
        <f>X40+U41</f>
        <v>5.43976263207289</v>
      </c>
    </row>
    <row r="42" spans="3:24" x14ac:dyDescent="0.25">
      <c r="C42">
        <f>(2*D42*((E42*F42+G42*H42)*I42)/1000)</f>
        <v>0</v>
      </c>
      <c r="D42">
        <v>1.4</v>
      </c>
      <c r="E42">
        <f t="shared" si="13"/>
        <v>0</v>
      </c>
      <c r="F42">
        <v>0.96</v>
      </c>
      <c r="G42">
        <f t="shared" si="14"/>
        <v>0</v>
      </c>
      <c r="H42">
        <f t="shared" ref="H42:H43" si="18">(1-(F42^2))^0.5</f>
        <v>0.28000000000000003</v>
      </c>
      <c r="I42">
        <f>R41</f>
        <v>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</v>
      </c>
      <c r="V42">
        <f>W41-C42</f>
        <v>207.84350751445089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207.84350751445089</v>
      </c>
    </row>
    <row r="44" spans="3:24" x14ac:dyDescent="0.25">
      <c r="U44">
        <f>SUM(U39:U42)</f>
        <v>5.43976263207289</v>
      </c>
    </row>
    <row r="49" spans="6:7" x14ac:dyDescent="0.25">
      <c r="G49" t="s">
        <v>92</v>
      </c>
    </row>
    <row r="50" spans="6:7" x14ac:dyDescent="0.25">
      <c r="F50">
        <f>(1.02+0.98*2.7^(-(3/(F29/D29))))</f>
        <v>1.0200000069988522</v>
      </c>
      <c r="G50">
        <f>1.2*M8*F50</f>
        <v>0</v>
      </c>
    </row>
    <row r="51" spans="6:7" x14ac:dyDescent="0.25">
      <c r="G51">
        <f>1.2*I8*F50</f>
        <v>0.77299193680770706</v>
      </c>
    </row>
  </sheetData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81B619-EA97-43AE-A3C7-4B87B99340C7}">
  <dimension ref="A1:AC51"/>
  <sheetViews>
    <sheetView workbookViewId="0">
      <selection activeCell="P16" sqref="P16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84.749049886029098</v>
      </c>
      <c r="D2" s="5">
        <f>K2</f>
        <v>25.000281390677753</v>
      </c>
      <c r="E2" s="5">
        <f>(F2*G2)/(H2^2)</f>
        <v>0.21345092576324279</v>
      </c>
      <c r="F2" s="5">
        <v>19.579999999999998</v>
      </c>
      <c r="G2" s="5">
        <f>(I2^2)*J2</f>
        <v>0.39245318322148831</v>
      </c>
      <c r="H2" s="5">
        <v>6</v>
      </c>
      <c r="I2" s="5">
        <f>I8</f>
        <v>1.9810431172023699</v>
      </c>
      <c r="J2" s="5">
        <v>0.1</v>
      </c>
      <c r="K2" s="5">
        <f>L2+(M2-N2)*(O2/P2)^2</f>
        <v>25.000281390677753</v>
      </c>
      <c r="L2" s="5">
        <v>25</v>
      </c>
      <c r="M2" s="5">
        <v>70</v>
      </c>
      <c r="N2" s="5">
        <f>25</f>
        <v>25</v>
      </c>
      <c r="O2" s="5">
        <f>0.1</f>
        <v>0.1</v>
      </c>
      <c r="P2" s="5">
        <f>Q2</f>
        <v>39.99</v>
      </c>
      <c r="Q2" s="6">
        <f>43*0.93</f>
        <v>39.99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1.236160877635897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1.9810431172023699</v>
      </c>
      <c r="P8" t="s">
        <v>78</v>
      </c>
      <c r="Q8">
        <f>1.73*400/SQRT((2*L32+L33)^2+(2*F29+J29))</f>
        <v>1.3039500684102401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107</v>
      </c>
    </row>
    <row r="16" spans="2:29" x14ac:dyDescent="0.25">
      <c r="B16" s="10" t="s">
        <v>93</v>
      </c>
      <c r="C16" t="s">
        <v>21</v>
      </c>
      <c r="D16">
        <f>N16*W16/2</f>
        <v>10.707000000000001</v>
      </c>
      <c r="E16" t="s">
        <v>27</v>
      </c>
      <c r="F16">
        <f>P16*Y16/2</f>
        <v>4.9799999999999995</v>
      </c>
      <c r="G16" t="s">
        <v>33</v>
      </c>
      <c r="H16">
        <f>R16*AA16/2</f>
        <v>48.1815</v>
      </c>
      <c r="I16" t="s">
        <v>34</v>
      </c>
      <c r="J16">
        <f>T16*AC16/2</f>
        <v>22.41</v>
      </c>
      <c r="M16" t="s">
        <v>21</v>
      </c>
      <c r="N16">
        <f>0.258/2</f>
        <v>0.129</v>
      </c>
      <c r="O16" t="s">
        <v>27</v>
      </c>
      <c r="P16"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18" si="1">4.5*P16</f>
        <v>0.27</v>
      </c>
      <c r="V16" t="s">
        <v>54</v>
      </c>
      <c r="W16">
        <v>166</v>
      </c>
      <c r="X16" t="s">
        <v>60</v>
      </c>
      <c r="Y16">
        <f>W16</f>
        <v>166</v>
      </c>
      <c r="Z16" t="s">
        <v>63</v>
      </c>
      <c r="AA16">
        <f>W16</f>
        <v>166</v>
      </c>
      <c r="AB16" t="s">
        <v>66</v>
      </c>
      <c r="AC16">
        <f>Y16</f>
        <v>166</v>
      </c>
    </row>
    <row r="17" spans="1:29" ht="34.5" x14ac:dyDescent="0.25">
      <c r="A17" s="11" t="s">
        <v>125</v>
      </c>
      <c r="B17" s="10" t="s">
        <v>94</v>
      </c>
      <c r="C17" t="s">
        <v>22</v>
      </c>
      <c r="D17">
        <f t="shared" ref="D17:D21" si="2">N17*W17</f>
        <v>2.96</v>
      </c>
      <c r="E17" t="s">
        <v>28</v>
      </c>
      <c r="F17">
        <f t="shared" ref="F17:F21" si="3">P17*Y17</f>
        <v>0.26400000000000001</v>
      </c>
      <c r="G17" t="s">
        <v>42</v>
      </c>
      <c r="H17">
        <f t="shared" ref="H17:H21" si="4">R17*AA17</f>
        <v>13.32</v>
      </c>
      <c r="I17" t="s">
        <v>37</v>
      </c>
      <c r="J17">
        <f t="shared" ref="J17:J21" si="5">T17*AC17</f>
        <v>1.1880000000000002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 t="shared" si="0"/>
        <v>3.33</v>
      </c>
      <c r="S17" t="s">
        <v>37</v>
      </c>
      <c r="T17">
        <f t="shared" si="1"/>
        <v>0.29700000000000004</v>
      </c>
      <c r="V17" t="s">
        <v>55</v>
      </c>
      <c r="W17">
        <v>4</v>
      </c>
      <c r="X17" t="s">
        <v>61</v>
      </c>
      <c r="Y17">
        <f>W17</f>
        <v>4</v>
      </c>
      <c r="Z17" t="s">
        <v>64</v>
      </c>
      <c r="AA17">
        <f t="shared" ref="AA17" si="6">W17</f>
        <v>4</v>
      </c>
      <c r="AB17" t="s">
        <v>67</v>
      </c>
      <c r="AC17">
        <f t="shared" ref="AC17:AC18" si="7">Y17</f>
        <v>4</v>
      </c>
    </row>
    <row r="18" spans="1:29" ht="34.5" x14ac:dyDescent="0.25">
      <c r="A18" s="11" t="s">
        <v>106</v>
      </c>
      <c r="B18" s="10" t="s">
        <v>102</v>
      </c>
      <c r="C18" t="s">
        <v>23</v>
      </c>
      <c r="D18">
        <f>N18*W18</f>
        <v>30.7</v>
      </c>
      <c r="E18" t="s">
        <v>29</v>
      </c>
      <c r="F18">
        <f t="shared" si="3"/>
        <v>0.8899999999999999</v>
      </c>
      <c r="G18" t="s">
        <v>43</v>
      </c>
      <c r="H18">
        <f t="shared" si="4"/>
        <v>138.15</v>
      </c>
      <c r="I18" t="s">
        <v>38</v>
      </c>
      <c r="J18">
        <f t="shared" si="5"/>
        <v>4.0049999999999999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10</f>
        <v>10</v>
      </c>
      <c r="X18" t="s">
        <v>62</v>
      </c>
      <c r="Y18">
        <f>W18</f>
        <v>10</v>
      </c>
      <c r="Z18" t="s">
        <v>65</v>
      </c>
      <c r="AA18">
        <f>W18</f>
        <v>10</v>
      </c>
      <c r="AB18" t="s">
        <v>68</v>
      </c>
      <c r="AC18">
        <f t="shared" si="7"/>
        <v>10</v>
      </c>
    </row>
    <row r="19" spans="1:29" x14ac:dyDescent="0.25"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8">D23</f>
        <v>8.8000000000000007</v>
      </c>
      <c r="I23" t="s">
        <v>20</v>
      </c>
      <c r="J23">
        <f t="shared" ref="J23:J28" si="9">F23</f>
        <v>4.5</v>
      </c>
    </row>
    <row r="24" spans="1:29" x14ac:dyDescent="0.25">
      <c r="C24" t="s">
        <v>91</v>
      </c>
      <c r="D24">
        <v>1.8</v>
      </c>
      <c r="H24">
        <f>D24</f>
        <v>1.8</v>
      </c>
    </row>
    <row r="25" spans="1:29" x14ac:dyDescent="0.25">
      <c r="C25" t="s">
        <v>80</v>
      </c>
      <c r="H25">
        <f t="shared" si="8"/>
        <v>0</v>
      </c>
      <c r="J25">
        <f t="shared" si="9"/>
        <v>0</v>
      </c>
    </row>
    <row r="26" spans="1:29" x14ac:dyDescent="0.25">
      <c r="C26" t="s">
        <v>81</v>
      </c>
      <c r="H26">
        <f t="shared" si="8"/>
        <v>0</v>
      </c>
      <c r="J26">
        <f t="shared" si="9"/>
        <v>0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60.236999999999995</v>
      </c>
      <c r="E29" t="s">
        <v>49</v>
      </c>
      <c r="F29">
        <f>SUM(F9:F28)</f>
        <v>24.667999999999999</v>
      </c>
      <c r="G29" t="s">
        <v>50</v>
      </c>
      <c r="H29">
        <f>SUM(H9:H28)</f>
        <v>215.52850000000004</v>
      </c>
      <c r="I29" t="s">
        <v>51</v>
      </c>
      <c r="J29">
        <f>SUM(J9:J28)</f>
        <v>46.165000000000006</v>
      </c>
    </row>
    <row r="30" spans="1:29" x14ac:dyDescent="0.25">
      <c r="C30" t="s">
        <v>70</v>
      </c>
      <c r="K30" t="s">
        <v>73</v>
      </c>
      <c r="L30">
        <f>(SQRT((2*D29+H29)^2+(2*F29+J29)^2))/3</f>
        <v>116.4369743715696</v>
      </c>
      <c r="M30" t="s">
        <v>74</v>
      </c>
      <c r="N30">
        <f>SQRT(D29^2+F29^2)</f>
        <v>65.092291348515303</v>
      </c>
    </row>
    <row r="31" spans="1:29" x14ac:dyDescent="0.25">
      <c r="C31" t="s">
        <v>75</v>
      </c>
      <c r="D31">
        <f>SQRT((400^2/(3*L31^2*I8^2))-F29^2)-D29</f>
        <v>64.867560877048987</v>
      </c>
      <c r="E31" t="s">
        <v>77</v>
      </c>
      <c r="F31" t="e">
        <f>SQRT((400^2/(3*M8^2*N31^2))-F29^2)-D29</f>
        <v>#DIV/0!</v>
      </c>
      <c r="K31" t="s">
        <v>71</v>
      </c>
      <c r="L31">
        <f>0.6-0.0025*L30+0.114*L30^0.5-0.13*L30^0.33</f>
        <v>0.91421783104969656</v>
      </c>
      <c r="M31" t="s">
        <v>72</v>
      </c>
      <c r="N31">
        <f>0.6-0.0025*N30+0.114*N30^0.5-0.13*N30^0.33</f>
        <v>0.84130588841576248</v>
      </c>
    </row>
    <row r="32" spans="1:29" x14ac:dyDescent="0.25">
      <c r="H32" t="s">
        <v>47</v>
      </c>
      <c r="K32" t="s">
        <v>75</v>
      </c>
      <c r="L32">
        <f>D31+D29</f>
        <v>125.10456087704898</v>
      </c>
      <c r="M32" t="s">
        <v>77</v>
      </c>
      <c r="N32" t="e">
        <f>D29+F31</f>
        <v>#DIV/0!</v>
      </c>
    </row>
    <row r="33" spans="3:24" x14ac:dyDescent="0.25">
      <c r="K33" t="s">
        <v>76</v>
      </c>
      <c r="L33">
        <f>D31+H29</f>
        <v>280.39606087704902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0.129</v>
      </c>
      <c r="O38" t="s">
        <v>27</v>
      </c>
      <c r="P38">
        <f t="shared" ref="P38:P43" si="11">P16</f>
        <v>0.06</v>
      </c>
      <c r="Q38" t="s">
        <v>54</v>
      </c>
      <c r="R38">
        <f t="shared" ref="R38:R43" si="12">W16</f>
        <v>166</v>
      </c>
      <c r="U38" t="s">
        <v>89</v>
      </c>
      <c r="V38" t="s">
        <v>88</v>
      </c>
    </row>
    <row r="39" spans="3:24" x14ac:dyDescent="0.25">
      <c r="C39">
        <f>(2*D39*((E39*F39+G39*H39)*I39)/1000)</f>
        <v>5.8365600000000004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166</v>
      </c>
      <c r="M39" t="s">
        <v>22</v>
      </c>
      <c r="N39">
        <f t="shared" si="10"/>
        <v>0.74</v>
      </c>
      <c r="O39" t="s">
        <v>28</v>
      </c>
      <c r="P39">
        <f t="shared" si="11"/>
        <v>6.6000000000000003E-2</v>
      </c>
      <c r="Q39" t="s">
        <v>55</v>
      </c>
      <c r="R39">
        <f t="shared" si="12"/>
        <v>4</v>
      </c>
      <c r="U39">
        <f>(C39/380)*100</f>
        <v>1.5359368421052633</v>
      </c>
      <c r="V39">
        <f>380-C39</f>
        <v>374.16343999999998</v>
      </c>
    </row>
    <row r="40" spans="3:24" x14ac:dyDescent="0.25">
      <c r="C40">
        <f>(2*D40*((E40*F40+G40*H40)*I40)/1000)</f>
        <v>0.43732799999999999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4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10</v>
      </c>
      <c r="U40">
        <f>(C40/V39)*100</f>
        <v>0.11688154246176485</v>
      </c>
      <c r="V40">
        <f>V39-C40</f>
        <v>373.726112</v>
      </c>
      <c r="X40">
        <f>U39+U40</f>
        <v>1.6528183845670281</v>
      </c>
    </row>
    <row r="41" spans="3:24" x14ac:dyDescent="0.25">
      <c r="C41">
        <f>(2*D41*((E41*F41+G41*H41)*I41)/1000)</f>
        <v>2.9721199999999994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10</v>
      </c>
      <c r="M41" t="s">
        <v>24</v>
      </c>
      <c r="N41">
        <f t="shared" si="10"/>
        <v>0</v>
      </c>
      <c r="O41" t="s">
        <v>30</v>
      </c>
      <c r="P41">
        <f t="shared" si="11"/>
        <v>0</v>
      </c>
      <c r="Q41" t="s">
        <v>57</v>
      </c>
      <c r="R41">
        <f t="shared" si="12"/>
        <v>0</v>
      </c>
      <c r="U41">
        <f t="shared" ref="U41:U43" si="16">(C41/V40)*100</f>
        <v>0.79526688250244593</v>
      </c>
      <c r="V41">
        <f t="shared" ref="V41" si="17">V40-C41</f>
        <v>370.75399199999998</v>
      </c>
      <c r="W41">
        <f>V41/1.73</f>
        <v>214.30866589595374</v>
      </c>
      <c r="X41">
        <f>X40+U41</f>
        <v>2.4480852670694739</v>
      </c>
    </row>
    <row r="42" spans="3:24" x14ac:dyDescent="0.25">
      <c r="C42">
        <f>(2*D42*((E42*F42+G42*H42)*I42)/1000)</f>
        <v>0</v>
      </c>
      <c r="D42">
        <v>1.4</v>
      </c>
      <c r="E42">
        <f t="shared" si="13"/>
        <v>0</v>
      </c>
      <c r="F42">
        <v>0.96</v>
      </c>
      <c r="G42">
        <f t="shared" si="14"/>
        <v>0</v>
      </c>
      <c r="H42">
        <f t="shared" ref="H42:H43" si="18">(1-(F42^2))^0.5</f>
        <v>0.28000000000000003</v>
      </c>
      <c r="I42">
        <f>R41</f>
        <v>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</v>
      </c>
      <c r="V42">
        <f>W41-C42</f>
        <v>214.30866589595374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214.30866589595374</v>
      </c>
    </row>
    <row r="44" spans="3:24" x14ac:dyDescent="0.25">
      <c r="U44">
        <f>SUM(U39:U42)</f>
        <v>2.4480852670694739</v>
      </c>
    </row>
    <row r="49" spans="6:7" x14ac:dyDescent="0.25">
      <c r="G49" t="s">
        <v>92</v>
      </c>
    </row>
    <row r="50" spans="6:7" x14ac:dyDescent="0.25">
      <c r="F50">
        <f>(1.02+0.98*2.7^(-(3/(F29/D29))))</f>
        <v>1.0206779122627911</v>
      </c>
      <c r="G50">
        <f>1.2*M8*F50</f>
        <v>0</v>
      </c>
    </row>
    <row r="51" spans="6:7" x14ac:dyDescent="0.25">
      <c r="G51">
        <f>1.2*I8*F50</f>
        <v>2.4264083435624242</v>
      </c>
    </row>
  </sheetData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2E2352-6AC0-4FBF-89D4-B3A0AC2F6C3A}">
  <dimension ref="A1:AC51"/>
  <sheetViews>
    <sheetView workbookViewId="0">
      <selection activeCell="P16" sqref="P16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35.373128689045259</v>
      </c>
      <c r="D2" s="5">
        <f>K2</f>
        <v>25.000281390677753</v>
      </c>
      <c r="E2" s="5">
        <f>(F2*G2)/(H2^2)</f>
        <v>4.0454159889802797E-2</v>
      </c>
      <c r="F2" s="5">
        <v>19.579999999999998</v>
      </c>
      <c r="G2" s="5">
        <f>(I2^2)*J2</f>
        <v>7.4379456385745696E-2</v>
      </c>
      <c r="H2" s="5">
        <v>6</v>
      </c>
      <c r="I2" s="5">
        <f>I8</f>
        <v>0.86243525197979753</v>
      </c>
      <c r="J2" s="5">
        <v>0.1</v>
      </c>
      <c r="K2" s="5">
        <f>L2+(M2-N2)*(O2/P2)^2</f>
        <v>25.000281390677753</v>
      </c>
      <c r="L2" s="5">
        <v>25</v>
      </c>
      <c r="M2" s="5">
        <v>70</v>
      </c>
      <c r="N2" s="5">
        <f>25</f>
        <v>25</v>
      </c>
      <c r="O2" s="5">
        <f>0.1</f>
        <v>0.1</v>
      </c>
      <c r="P2" s="5">
        <f>Q2</f>
        <v>39.99</v>
      </c>
      <c r="Q2" s="6">
        <f>43*0.93</f>
        <v>39.99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1.0409993508360964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0.86243525197979753</v>
      </c>
      <c r="P8" t="s">
        <v>78</v>
      </c>
      <c r="Q8">
        <f>1.73*400/SQRT((2*L32+L33)^2+(2*F29+J29))</f>
        <v>0.56550711320487923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109</v>
      </c>
    </row>
    <row r="16" spans="2:29" x14ac:dyDescent="0.25">
      <c r="B16" s="10" t="s">
        <v>93</v>
      </c>
      <c r="C16" t="s">
        <v>21</v>
      </c>
      <c r="D16">
        <f>N16*W16/2</f>
        <v>10.707000000000001</v>
      </c>
      <c r="E16" t="s">
        <v>27</v>
      </c>
      <c r="F16">
        <f>P16*Y16/2</f>
        <v>4.9799999999999995</v>
      </c>
      <c r="G16" t="s">
        <v>33</v>
      </c>
      <c r="H16">
        <f>R16*AA16/2</f>
        <v>48.1815</v>
      </c>
      <c r="I16" t="s">
        <v>34</v>
      </c>
      <c r="J16">
        <f>T16*AC16/2</f>
        <v>22.41</v>
      </c>
      <c r="M16" t="s">
        <v>21</v>
      </c>
      <c r="N16">
        <f>0.258/2</f>
        <v>0.129</v>
      </c>
      <c r="O16" t="s">
        <v>27</v>
      </c>
      <c r="P16"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18" si="1">4.5*P16</f>
        <v>0.27</v>
      </c>
      <c r="V16" t="s">
        <v>54</v>
      </c>
      <c r="W16">
        <v>166</v>
      </c>
      <c r="X16" t="s">
        <v>60</v>
      </c>
      <c r="Y16">
        <f>W16</f>
        <v>166</v>
      </c>
      <c r="Z16" t="s">
        <v>63</v>
      </c>
      <c r="AA16">
        <f>W16</f>
        <v>166</v>
      </c>
      <c r="AB16" t="s">
        <v>66</v>
      </c>
      <c r="AC16">
        <f>Y16</f>
        <v>166</v>
      </c>
    </row>
    <row r="17" spans="1:29" ht="34.5" x14ac:dyDescent="0.25">
      <c r="A17" s="11" t="s">
        <v>125</v>
      </c>
      <c r="B17" s="10" t="s">
        <v>94</v>
      </c>
      <c r="C17" t="s">
        <v>22</v>
      </c>
      <c r="D17">
        <f t="shared" ref="D17:D21" si="2">N17*W17</f>
        <v>2.96</v>
      </c>
      <c r="E17" t="s">
        <v>28</v>
      </c>
      <c r="F17">
        <f t="shared" ref="F17:F21" si="3">P17*Y17</f>
        <v>0.26400000000000001</v>
      </c>
      <c r="G17" t="s">
        <v>42</v>
      </c>
      <c r="H17">
        <f t="shared" ref="H17:H21" si="4">R17*AA17</f>
        <v>13.32</v>
      </c>
      <c r="I17" t="s">
        <v>37</v>
      </c>
      <c r="J17">
        <f t="shared" ref="J17:J21" si="5">T17*AC17</f>
        <v>1.1880000000000002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 t="shared" si="0"/>
        <v>3.33</v>
      </c>
      <c r="S17" t="s">
        <v>37</v>
      </c>
      <c r="T17">
        <f t="shared" si="1"/>
        <v>0.29700000000000004</v>
      </c>
      <c r="V17" t="s">
        <v>55</v>
      </c>
      <c r="W17">
        <v>4</v>
      </c>
      <c r="X17" t="s">
        <v>61</v>
      </c>
      <c r="Y17">
        <f>W17</f>
        <v>4</v>
      </c>
      <c r="Z17" t="s">
        <v>64</v>
      </c>
      <c r="AA17">
        <f t="shared" ref="AA17" si="6">W17</f>
        <v>4</v>
      </c>
      <c r="AB17" t="s">
        <v>67</v>
      </c>
      <c r="AC17">
        <f t="shared" ref="AC17:AC18" si="7">Y17</f>
        <v>4</v>
      </c>
    </row>
    <row r="18" spans="1:29" ht="34.5" x14ac:dyDescent="0.25">
      <c r="A18" s="11" t="s">
        <v>106</v>
      </c>
      <c r="B18" s="10" t="s">
        <v>102</v>
      </c>
      <c r="C18" t="s">
        <v>23</v>
      </c>
      <c r="D18">
        <f>N18*W18</f>
        <v>101.30999999999999</v>
      </c>
      <c r="E18" t="s">
        <v>29</v>
      </c>
      <c r="F18">
        <f t="shared" si="3"/>
        <v>2.9369999999999998</v>
      </c>
      <c r="G18" t="s">
        <v>43</v>
      </c>
      <c r="H18">
        <f t="shared" si="4"/>
        <v>455.89499999999998</v>
      </c>
      <c r="I18" t="s">
        <v>38</v>
      </c>
      <c r="J18">
        <f t="shared" si="5"/>
        <v>13.216499999999998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33</f>
        <v>33</v>
      </c>
      <c r="X18" t="s">
        <v>62</v>
      </c>
      <c r="Y18">
        <f>W18</f>
        <v>33</v>
      </c>
      <c r="Z18" t="s">
        <v>65</v>
      </c>
      <c r="AA18">
        <f>W18</f>
        <v>33</v>
      </c>
      <c r="AB18" t="s">
        <v>68</v>
      </c>
      <c r="AC18">
        <f t="shared" si="7"/>
        <v>33</v>
      </c>
    </row>
    <row r="19" spans="1:29" x14ac:dyDescent="0.25"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8">D23</f>
        <v>8.8000000000000007</v>
      </c>
      <c r="I23" t="s">
        <v>20</v>
      </c>
      <c r="J23">
        <f t="shared" ref="J23:J28" si="9">F23</f>
        <v>4.5</v>
      </c>
    </row>
    <row r="24" spans="1:29" x14ac:dyDescent="0.25">
      <c r="C24" t="s">
        <v>91</v>
      </c>
      <c r="D24">
        <v>1.8</v>
      </c>
      <c r="H24">
        <f>D24</f>
        <v>1.8</v>
      </c>
    </row>
    <row r="25" spans="1:29" x14ac:dyDescent="0.25">
      <c r="C25" t="s">
        <v>80</v>
      </c>
      <c r="H25">
        <f t="shared" si="8"/>
        <v>0</v>
      </c>
      <c r="J25">
        <f t="shared" si="9"/>
        <v>0</v>
      </c>
    </row>
    <row r="26" spans="1:29" x14ac:dyDescent="0.25">
      <c r="C26" t="s">
        <v>81</v>
      </c>
      <c r="H26">
        <f t="shared" si="8"/>
        <v>0</v>
      </c>
      <c r="J26">
        <f t="shared" si="9"/>
        <v>0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130.84700000000001</v>
      </c>
      <c r="E29" t="s">
        <v>49</v>
      </c>
      <c r="F29">
        <f>SUM(F9:F28)</f>
        <v>26.715</v>
      </c>
      <c r="G29" t="s">
        <v>50</v>
      </c>
      <c r="H29">
        <f>SUM(H9:H28)</f>
        <v>533.2734999999999</v>
      </c>
      <c r="I29" t="s">
        <v>51</v>
      </c>
      <c r="J29">
        <f>SUM(J9:J28)</f>
        <v>55.3765</v>
      </c>
    </row>
    <row r="30" spans="1:29" x14ac:dyDescent="0.25">
      <c r="C30" t="s">
        <v>70</v>
      </c>
      <c r="K30" t="s">
        <v>73</v>
      </c>
      <c r="L30">
        <f>(SQRT((2*D29+H29)^2+(2*F29+J29)^2))/3</f>
        <v>267.45969177065831</v>
      </c>
      <c r="M30" t="s">
        <v>74</v>
      </c>
      <c r="N30">
        <f>SQRT(D29^2+F29^2)</f>
        <v>133.54635387759564</v>
      </c>
    </row>
    <row r="31" spans="1:29" x14ac:dyDescent="0.25">
      <c r="C31" t="s">
        <v>75</v>
      </c>
      <c r="D31">
        <f>SQRT((400^2/(3*L31^2*I8^2))-F29^2)-D29</f>
        <v>142.88949755674057</v>
      </c>
      <c r="E31" t="s">
        <v>77</v>
      </c>
      <c r="F31" t="e">
        <f>SQRT((400^2/(3*M8^2*N31^2))-F29^2)-D29</f>
        <v>#DIV/0!</v>
      </c>
      <c r="K31" t="s">
        <v>71</v>
      </c>
      <c r="L31">
        <f>0.6-0.0025*L30+0.114*L30^0.5-0.13*L30^0.33</f>
        <v>0.9736025735235353</v>
      </c>
      <c r="M31" t="s">
        <v>72</v>
      </c>
      <c r="N31">
        <f>0.6-0.0025*N30+0.114*N30^0.5-0.13*N30^0.33</f>
        <v>0.92980857094171232</v>
      </c>
    </row>
    <row r="32" spans="1:29" x14ac:dyDescent="0.25">
      <c r="H32" t="s">
        <v>47</v>
      </c>
      <c r="K32" t="s">
        <v>75</v>
      </c>
      <c r="L32">
        <f>D31+D29</f>
        <v>273.73649755674057</v>
      </c>
      <c r="M32" t="s">
        <v>77</v>
      </c>
      <c r="N32" t="e">
        <f>D29+F31</f>
        <v>#DIV/0!</v>
      </c>
    </row>
    <row r="33" spans="3:24" x14ac:dyDescent="0.25">
      <c r="K33" t="s">
        <v>76</v>
      </c>
      <c r="L33">
        <f>D31+H29</f>
        <v>676.16299755674049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0.129</v>
      </c>
      <c r="O38" t="s">
        <v>27</v>
      </c>
      <c r="P38">
        <f t="shared" ref="P38:P43" si="11">P16</f>
        <v>0.06</v>
      </c>
      <c r="Q38" t="s">
        <v>54</v>
      </c>
      <c r="R38">
        <f t="shared" ref="R38:R43" si="12">W16</f>
        <v>166</v>
      </c>
      <c r="U38" t="s">
        <v>89</v>
      </c>
      <c r="V38" t="s">
        <v>88</v>
      </c>
    </row>
    <row r="39" spans="3:24" x14ac:dyDescent="0.25">
      <c r="C39">
        <f>(2*D39*((E39*F39+G39*H39)*I39)/1000)</f>
        <v>5.8365600000000004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166</v>
      </c>
      <c r="M39" t="s">
        <v>22</v>
      </c>
      <c r="N39">
        <f t="shared" si="10"/>
        <v>0.74</v>
      </c>
      <c r="O39" t="s">
        <v>28</v>
      </c>
      <c r="P39">
        <f t="shared" si="11"/>
        <v>6.6000000000000003E-2</v>
      </c>
      <c r="Q39" t="s">
        <v>55</v>
      </c>
      <c r="R39">
        <f t="shared" si="12"/>
        <v>4</v>
      </c>
      <c r="U39">
        <f>(C39/380)*100</f>
        <v>1.5359368421052633</v>
      </c>
      <c r="V39">
        <f>380-C39</f>
        <v>374.16343999999998</v>
      </c>
    </row>
    <row r="40" spans="3:24" x14ac:dyDescent="0.25">
      <c r="C40">
        <f>(2*D40*((E40*F40+G40*H40)*I40)/1000)</f>
        <v>0.43732799999999999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4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33</v>
      </c>
      <c r="U40">
        <f>(C40/V39)*100</f>
        <v>0.11688154246176485</v>
      </c>
      <c r="V40">
        <f>V39-C40</f>
        <v>373.726112</v>
      </c>
      <c r="X40">
        <f>U39+U40</f>
        <v>1.6528183845670281</v>
      </c>
    </row>
    <row r="41" spans="3:24" x14ac:dyDescent="0.25">
      <c r="C41">
        <f>(2*D41*((E41*F41+G41*H41)*I41)/1000)</f>
        <v>9.8079959999999993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33</v>
      </c>
      <c r="M41" t="s">
        <v>24</v>
      </c>
      <c r="N41">
        <f t="shared" si="10"/>
        <v>0</v>
      </c>
      <c r="O41" t="s">
        <v>30</v>
      </c>
      <c r="P41">
        <f t="shared" si="11"/>
        <v>0</v>
      </c>
      <c r="Q41" t="s">
        <v>57</v>
      </c>
      <c r="R41">
        <f t="shared" si="12"/>
        <v>0</v>
      </c>
      <c r="U41">
        <f t="shared" ref="U41:U43" si="16">(C41/V40)*100</f>
        <v>2.6243807122580716</v>
      </c>
      <c r="V41">
        <f t="shared" ref="V41" si="17">V40-C41</f>
        <v>363.918116</v>
      </c>
      <c r="W41">
        <f>V41/1.73</f>
        <v>210.35729248554912</v>
      </c>
      <c r="X41">
        <f>X40+U41</f>
        <v>4.2771990968250995</v>
      </c>
    </row>
    <row r="42" spans="3:24" x14ac:dyDescent="0.25">
      <c r="C42">
        <f>(2*D42*((E42*F42+G42*H42)*I42)/1000)</f>
        <v>0</v>
      </c>
      <c r="D42">
        <v>1.4</v>
      </c>
      <c r="E42">
        <f t="shared" si="13"/>
        <v>0</v>
      </c>
      <c r="F42">
        <v>0.96</v>
      </c>
      <c r="G42">
        <f t="shared" si="14"/>
        <v>0</v>
      </c>
      <c r="H42">
        <f t="shared" ref="H42:H43" si="18">(1-(F42^2))^0.5</f>
        <v>0.28000000000000003</v>
      </c>
      <c r="I42">
        <f>R41</f>
        <v>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</v>
      </c>
      <c r="V42">
        <f>W41-C42</f>
        <v>210.35729248554912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210.35729248554912</v>
      </c>
    </row>
    <row r="44" spans="3:24" x14ac:dyDescent="0.25">
      <c r="U44">
        <f>SUM(U39:U42)</f>
        <v>4.2771990968250995</v>
      </c>
    </row>
    <row r="49" spans="6:7" x14ac:dyDescent="0.25">
      <c r="G49" t="s">
        <v>92</v>
      </c>
    </row>
    <row r="50" spans="6:7" x14ac:dyDescent="0.25">
      <c r="F50">
        <f>(1.02+0.98*2.7^(-(3/(F29/D29))))</f>
        <v>1.0200004496924933</v>
      </c>
      <c r="G50">
        <f>1.2*M8*F50</f>
        <v>0</v>
      </c>
    </row>
    <row r="51" spans="6:7" x14ac:dyDescent="0.25">
      <c r="G51">
        <f>1.2*I8*F50</f>
        <v>1.0556212138200627</v>
      </c>
    </row>
  </sheetData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2A0534-EDC8-406B-A5C4-2B52B4BB421D}">
  <dimension ref="A1:AC51"/>
  <sheetViews>
    <sheetView workbookViewId="0">
      <selection activeCell="P16" sqref="P16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35.501557291054141</v>
      </c>
      <c r="D2" s="5">
        <f>K2</f>
        <v>25.000281390677753</v>
      </c>
      <c r="E2" s="5">
        <f>(F2*G2)/(H2^2)</f>
        <v>4.0944983083849286E-2</v>
      </c>
      <c r="F2" s="5">
        <v>19.579999999999998</v>
      </c>
      <c r="G2" s="5">
        <f>(I2^2)*J2</f>
        <v>7.5281889224646292E-2</v>
      </c>
      <c r="H2" s="5">
        <v>6</v>
      </c>
      <c r="I2" s="5">
        <f>I8</f>
        <v>0.86765136561090184</v>
      </c>
      <c r="J2" s="5">
        <v>0.1</v>
      </c>
      <c r="K2" s="5">
        <f>L2+(M2-N2)*(O2/P2)^2</f>
        <v>25.000281390677753</v>
      </c>
      <c r="L2" s="5">
        <v>25</v>
      </c>
      <c r="M2" s="5">
        <v>70</v>
      </c>
      <c r="N2" s="5">
        <f>25</f>
        <v>25</v>
      </c>
      <c r="O2" s="5">
        <f>0.1</f>
        <v>0.1</v>
      </c>
      <c r="P2" s="5">
        <f>Q2</f>
        <v>39.99</v>
      </c>
      <c r="Q2" s="6">
        <f>43*0.93</f>
        <v>39.99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1.041506973204352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0.86765136561090184</v>
      </c>
      <c r="P8" t="s">
        <v>78</v>
      </c>
      <c r="Q8">
        <f>1.73*400/SQRT((2*L32+L33)^2+(2*F29+J29))</f>
        <v>0.56903647760677312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108</v>
      </c>
    </row>
    <row r="16" spans="2:29" x14ac:dyDescent="0.25">
      <c r="B16" s="10" t="s">
        <v>93</v>
      </c>
      <c r="C16" t="s">
        <v>21</v>
      </c>
      <c r="D16">
        <f>N16*W16/2</f>
        <v>10.707000000000001</v>
      </c>
      <c r="E16" t="s">
        <v>27</v>
      </c>
      <c r="F16">
        <f>P16*Y16/2</f>
        <v>4.9799999999999995</v>
      </c>
      <c r="G16" t="s">
        <v>33</v>
      </c>
      <c r="H16">
        <f>R16*AA16/2</f>
        <v>48.1815</v>
      </c>
      <c r="I16" t="s">
        <v>34</v>
      </c>
      <c r="J16">
        <f>T16*AC16/2</f>
        <v>22.41</v>
      </c>
      <c r="M16" t="s">
        <v>21</v>
      </c>
      <c r="N16">
        <f>0.258/2</f>
        <v>0.129</v>
      </c>
      <c r="O16" t="s">
        <v>27</v>
      </c>
      <c r="P16"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18" si="1">4.5*P16</f>
        <v>0.27</v>
      </c>
      <c r="V16" t="s">
        <v>54</v>
      </c>
      <c r="W16">
        <v>166</v>
      </c>
      <c r="X16" t="s">
        <v>60</v>
      </c>
      <c r="Y16">
        <f>W16</f>
        <v>166</v>
      </c>
      <c r="Z16" t="s">
        <v>63</v>
      </c>
      <c r="AA16">
        <f>W16</f>
        <v>166</v>
      </c>
      <c r="AB16" t="s">
        <v>66</v>
      </c>
      <c r="AC16">
        <f>Y16</f>
        <v>166</v>
      </c>
    </row>
    <row r="17" spans="1:29" ht="34.5" x14ac:dyDescent="0.25">
      <c r="A17" s="11" t="s">
        <v>124</v>
      </c>
      <c r="B17" s="10" t="s">
        <v>94</v>
      </c>
      <c r="C17" t="s">
        <v>22</v>
      </c>
      <c r="D17">
        <f t="shared" ref="D17:D21" si="2">N17*W17</f>
        <v>2.2199999999999998</v>
      </c>
      <c r="E17" t="s">
        <v>28</v>
      </c>
      <c r="F17">
        <f t="shared" ref="F17:F21" si="3">P17*Y17</f>
        <v>0.19800000000000001</v>
      </c>
      <c r="G17" t="s">
        <v>42</v>
      </c>
      <c r="H17">
        <f t="shared" ref="H17:H21" si="4">R17*AA17</f>
        <v>9.99</v>
      </c>
      <c r="I17" t="s">
        <v>37</v>
      </c>
      <c r="J17">
        <f t="shared" ref="J17:J21" si="5">T17*AC17</f>
        <v>0.89100000000000013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 t="shared" si="0"/>
        <v>3.33</v>
      </c>
      <c r="S17" t="s">
        <v>37</v>
      </c>
      <c r="T17">
        <f t="shared" si="1"/>
        <v>0.29700000000000004</v>
      </c>
      <c r="V17" t="s">
        <v>55</v>
      </c>
      <c r="W17">
        <v>3</v>
      </c>
      <c r="X17" t="s">
        <v>61</v>
      </c>
      <c r="Y17">
        <f>W17</f>
        <v>3</v>
      </c>
      <c r="Z17" t="s">
        <v>64</v>
      </c>
      <c r="AA17">
        <f t="shared" ref="AA17" si="6">W17</f>
        <v>3</v>
      </c>
      <c r="AB17" t="s">
        <v>67</v>
      </c>
      <c r="AC17">
        <f t="shared" ref="AC17:AC18" si="7">Y17</f>
        <v>3</v>
      </c>
    </row>
    <row r="18" spans="1:29" ht="34.5" x14ac:dyDescent="0.25">
      <c r="A18" s="11" t="s">
        <v>106</v>
      </c>
      <c r="B18" s="10" t="s">
        <v>102</v>
      </c>
      <c r="C18" t="s">
        <v>23</v>
      </c>
      <c r="D18">
        <f>N18*W18</f>
        <v>101.30999999999999</v>
      </c>
      <c r="E18" t="s">
        <v>29</v>
      </c>
      <c r="F18">
        <f t="shared" si="3"/>
        <v>2.9369999999999998</v>
      </c>
      <c r="G18" t="s">
        <v>43</v>
      </c>
      <c r="H18">
        <f t="shared" si="4"/>
        <v>455.89499999999998</v>
      </c>
      <c r="I18" t="s">
        <v>38</v>
      </c>
      <c r="J18">
        <f t="shared" si="5"/>
        <v>13.216499999999998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33</f>
        <v>33</v>
      </c>
      <c r="X18" t="s">
        <v>62</v>
      </c>
      <c r="Y18">
        <f>W18</f>
        <v>33</v>
      </c>
      <c r="Z18" t="s">
        <v>65</v>
      </c>
      <c r="AA18">
        <f>W18</f>
        <v>33</v>
      </c>
      <c r="AB18" t="s">
        <v>68</v>
      </c>
      <c r="AC18">
        <f t="shared" si="7"/>
        <v>33</v>
      </c>
    </row>
    <row r="19" spans="1:29" x14ac:dyDescent="0.25"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8">D23</f>
        <v>8.8000000000000007</v>
      </c>
      <c r="I23" t="s">
        <v>20</v>
      </c>
      <c r="J23">
        <f t="shared" ref="J23:J28" si="9">F23</f>
        <v>4.5</v>
      </c>
    </row>
    <row r="24" spans="1:29" x14ac:dyDescent="0.25">
      <c r="C24" t="s">
        <v>91</v>
      </c>
      <c r="D24">
        <v>1.8</v>
      </c>
      <c r="H24">
        <f>D24</f>
        <v>1.8</v>
      </c>
    </row>
    <row r="25" spans="1:29" x14ac:dyDescent="0.25">
      <c r="C25" t="s">
        <v>80</v>
      </c>
      <c r="H25">
        <f t="shared" si="8"/>
        <v>0</v>
      </c>
      <c r="J25">
        <f t="shared" si="9"/>
        <v>0</v>
      </c>
    </row>
    <row r="26" spans="1:29" x14ac:dyDescent="0.25">
      <c r="C26" t="s">
        <v>81</v>
      </c>
      <c r="H26">
        <f t="shared" si="8"/>
        <v>0</v>
      </c>
      <c r="J26">
        <f t="shared" si="9"/>
        <v>0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130.107</v>
      </c>
      <c r="E29" t="s">
        <v>49</v>
      </c>
      <c r="F29">
        <f>SUM(F9:F28)</f>
        <v>26.649000000000001</v>
      </c>
      <c r="G29" t="s">
        <v>50</v>
      </c>
      <c r="H29">
        <f>SUM(H9:H28)</f>
        <v>529.94349999999986</v>
      </c>
      <c r="I29" t="s">
        <v>51</v>
      </c>
      <c r="J29">
        <f>SUM(J9:J28)</f>
        <v>55.079499999999996</v>
      </c>
    </row>
    <row r="30" spans="1:29" x14ac:dyDescent="0.25">
      <c r="C30" t="s">
        <v>70</v>
      </c>
      <c r="K30" t="s">
        <v>73</v>
      </c>
      <c r="L30">
        <f>(SQRT((2*D29+H29)^2+(2*F29+J29)^2))/3</f>
        <v>265.8517877215088</v>
      </c>
      <c r="M30" t="s">
        <v>74</v>
      </c>
      <c r="N30">
        <f>SQRT(D29^2+F29^2)</f>
        <v>132.80813472826128</v>
      </c>
    </row>
    <row r="31" spans="1:29" x14ac:dyDescent="0.25">
      <c r="C31" t="s">
        <v>75</v>
      </c>
      <c r="D31">
        <f>SQRT((400^2/(3*L31^2*I8^2))-F29^2)-D29</f>
        <v>141.96289832100743</v>
      </c>
      <c r="E31" t="s">
        <v>77</v>
      </c>
      <c r="F31" t="e">
        <f>SQRT((400^2/(3*M8^2*N31^2))-F29^2)-D29</f>
        <v>#DIV/0!</v>
      </c>
      <c r="K31" t="s">
        <v>71</v>
      </c>
      <c r="L31">
        <f>0.6-0.0025*L30+0.114*L30^0.5-0.13*L30^0.33</f>
        <v>0.97364408357525667</v>
      </c>
      <c r="M31" t="s">
        <v>72</v>
      </c>
      <c r="N31">
        <f>0.6-0.0025*N30+0.114*N30^0.5-0.13*N30^0.33</f>
        <v>0.92920262083942862</v>
      </c>
    </row>
    <row r="32" spans="1:29" x14ac:dyDescent="0.25">
      <c r="H32" t="s">
        <v>47</v>
      </c>
      <c r="K32" t="s">
        <v>75</v>
      </c>
      <c r="L32">
        <f>D31+D29</f>
        <v>272.06989832100743</v>
      </c>
      <c r="M32" t="s">
        <v>77</v>
      </c>
      <c r="N32" t="e">
        <f>D29+F31</f>
        <v>#DIV/0!</v>
      </c>
    </row>
    <row r="33" spans="3:24" x14ac:dyDescent="0.25">
      <c r="K33" t="s">
        <v>76</v>
      </c>
      <c r="L33">
        <f>D31+H29</f>
        <v>671.90639832100726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0.129</v>
      </c>
      <c r="O38" t="s">
        <v>27</v>
      </c>
      <c r="P38">
        <f t="shared" ref="P38:P43" si="11">P16</f>
        <v>0.06</v>
      </c>
      <c r="Q38" t="s">
        <v>54</v>
      </c>
      <c r="R38">
        <f t="shared" ref="R38:R43" si="12">W16</f>
        <v>166</v>
      </c>
      <c r="U38" t="s">
        <v>89</v>
      </c>
      <c r="V38" t="s">
        <v>88</v>
      </c>
    </row>
    <row r="39" spans="3:24" x14ac:dyDescent="0.25">
      <c r="C39">
        <f>(2*D39*((E39*F39+G39*H39)*I39)/1000)</f>
        <v>5.8365600000000004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166</v>
      </c>
      <c r="M39" t="s">
        <v>22</v>
      </c>
      <c r="N39">
        <f t="shared" si="10"/>
        <v>0.74</v>
      </c>
      <c r="O39" t="s">
        <v>28</v>
      </c>
      <c r="P39">
        <f t="shared" si="11"/>
        <v>6.6000000000000003E-2</v>
      </c>
      <c r="Q39" t="s">
        <v>55</v>
      </c>
      <c r="R39">
        <f t="shared" si="12"/>
        <v>3</v>
      </c>
      <c r="U39">
        <f>(C39/380)*100</f>
        <v>1.5359368421052633</v>
      </c>
      <c r="V39">
        <f>380-C39</f>
        <v>374.16343999999998</v>
      </c>
    </row>
    <row r="40" spans="3:24" x14ac:dyDescent="0.25">
      <c r="C40">
        <f>(2*D40*((E40*F40+G40*H40)*I40)/1000)</f>
        <v>0.32799599999999995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3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33</v>
      </c>
      <c r="U40">
        <f>(C40/V39)*100</f>
        <v>8.7661156846323626E-2</v>
      </c>
      <c r="V40">
        <f>V39-C40</f>
        <v>373.835444</v>
      </c>
      <c r="X40">
        <f>U39+U40</f>
        <v>1.623597998951587</v>
      </c>
    </row>
    <row r="41" spans="3:24" x14ac:dyDescent="0.25">
      <c r="C41">
        <f>(2*D41*((E41*F41+G41*H41)*I41)/1000)</f>
        <v>9.8079959999999993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33</v>
      </c>
      <c r="M41" t="s">
        <v>24</v>
      </c>
      <c r="N41">
        <f t="shared" si="10"/>
        <v>0</v>
      </c>
      <c r="O41" t="s">
        <v>30</v>
      </c>
      <c r="P41">
        <f t="shared" si="11"/>
        <v>0</v>
      </c>
      <c r="Q41" t="s">
        <v>57</v>
      </c>
      <c r="R41">
        <f t="shared" si="12"/>
        <v>0</v>
      </c>
      <c r="U41">
        <f t="shared" ref="U41:U43" si="16">(C41/V40)*100</f>
        <v>2.623613185270897</v>
      </c>
      <c r="V41">
        <f t="shared" ref="V41" si="17">V40-C41</f>
        <v>364.02744799999999</v>
      </c>
      <c r="W41">
        <f>V41/1.73</f>
        <v>210.4204901734104</v>
      </c>
      <c r="X41">
        <f>X40+U41</f>
        <v>4.2472111842224844</v>
      </c>
    </row>
    <row r="42" spans="3:24" x14ac:dyDescent="0.25">
      <c r="C42">
        <f>(2*D42*((E42*F42+G42*H42)*I42)/1000)</f>
        <v>0</v>
      </c>
      <c r="D42">
        <v>1.4</v>
      </c>
      <c r="E42">
        <f t="shared" si="13"/>
        <v>0</v>
      </c>
      <c r="F42">
        <v>0.96</v>
      </c>
      <c r="G42">
        <f t="shared" si="14"/>
        <v>0</v>
      </c>
      <c r="H42">
        <f t="shared" ref="H42:H43" si="18">(1-(F42^2))^0.5</f>
        <v>0.28000000000000003</v>
      </c>
      <c r="I42">
        <f>R41</f>
        <v>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</v>
      </c>
      <c r="V42">
        <f>W41-C42</f>
        <v>210.4204901734104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210.4204901734104</v>
      </c>
    </row>
    <row r="44" spans="3:24" x14ac:dyDescent="0.25">
      <c r="U44">
        <f>SUM(U39:U42)</f>
        <v>4.2472111842224844</v>
      </c>
    </row>
    <row r="49" spans="6:7" x14ac:dyDescent="0.25">
      <c r="G49" t="s">
        <v>92</v>
      </c>
    </row>
    <row r="50" spans="6:7" x14ac:dyDescent="0.25">
      <c r="F50">
        <f>(1.02+0.98*2.7^(-(3/(F29/D29))))</f>
        <v>1.0200004711430184</v>
      </c>
      <c r="G50">
        <f>1.2*M8*F50</f>
        <v>0</v>
      </c>
    </row>
    <row r="51" spans="6:7" x14ac:dyDescent="0.25">
      <c r="G51">
        <f>1.2*I8*F50</f>
        <v>1.0620057620532037</v>
      </c>
    </row>
  </sheetData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E00C81-D313-4169-95DA-A784250DB916}">
  <dimension ref="A1:AC51"/>
  <sheetViews>
    <sheetView workbookViewId="0">
      <selection activeCell="P16" sqref="P16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84.749049886029098</v>
      </c>
      <c r="D2" s="5">
        <f>K2</f>
        <v>25.000281390677753</v>
      </c>
      <c r="E2" s="5">
        <f>(F2*G2)/(H2^2)</f>
        <v>0.21345092576324279</v>
      </c>
      <c r="F2" s="5">
        <v>19.579999999999998</v>
      </c>
      <c r="G2" s="5">
        <f>(I2^2)*J2</f>
        <v>0.39245318322148831</v>
      </c>
      <c r="H2" s="5">
        <v>6</v>
      </c>
      <c r="I2" s="5">
        <f>I8</f>
        <v>1.9810431172023699</v>
      </c>
      <c r="J2" s="5">
        <v>0.1</v>
      </c>
      <c r="K2" s="5">
        <f>L2+(M2-N2)*(O2/P2)^2</f>
        <v>25.000281390677753</v>
      </c>
      <c r="L2" s="5">
        <v>25</v>
      </c>
      <c r="M2" s="5">
        <v>70</v>
      </c>
      <c r="N2" s="5">
        <f>25</f>
        <v>25</v>
      </c>
      <c r="O2" s="5">
        <f>0.1</f>
        <v>0.1</v>
      </c>
      <c r="P2" s="5">
        <f>Q2</f>
        <v>39.99</v>
      </c>
      <c r="Q2" s="6">
        <f>43*0.93</f>
        <v>39.99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1.236160877635897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1.9810431172023699</v>
      </c>
      <c r="P8" t="s">
        <v>78</v>
      </c>
      <c r="Q8">
        <f>1.73*400/SQRT((2*L32+L33)^2+(2*F29+J29))</f>
        <v>1.3039500684102401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98</v>
      </c>
    </row>
    <row r="16" spans="2:29" x14ac:dyDescent="0.25">
      <c r="B16" s="10" t="s">
        <v>93</v>
      </c>
      <c r="C16" t="s">
        <v>21</v>
      </c>
      <c r="D16">
        <f>N16*W16/2</f>
        <v>10.707000000000001</v>
      </c>
      <c r="E16" t="s">
        <v>27</v>
      </c>
      <c r="F16">
        <f>P16*Y16/2</f>
        <v>4.9799999999999995</v>
      </c>
      <c r="G16" t="s">
        <v>33</v>
      </c>
      <c r="H16">
        <f>R16*AA16/2</f>
        <v>48.1815</v>
      </c>
      <c r="I16" t="s">
        <v>34</v>
      </c>
      <c r="J16">
        <f>T16*AC16/2</f>
        <v>22.41</v>
      </c>
      <c r="M16" t="s">
        <v>21</v>
      </c>
      <c r="N16">
        <f>0.258/2</f>
        <v>0.129</v>
      </c>
      <c r="O16" t="s">
        <v>27</v>
      </c>
      <c r="P16"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18" si="1">4.5*P16</f>
        <v>0.27</v>
      </c>
      <c r="V16" t="s">
        <v>54</v>
      </c>
      <c r="W16">
        <v>166</v>
      </c>
      <c r="X16" t="s">
        <v>60</v>
      </c>
      <c r="Y16">
        <f>W16</f>
        <v>166</v>
      </c>
      <c r="Z16" t="s">
        <v>63</v>
      </c>
      <c r="AA16">
        <f>W16</f>
        <v>166</v>
      </c>
      <c r="AB16" t="s">
        <v>66</v>
      </c>
      <c r="AC16">
        <f>Y16</f>
        <v>166</v>
      </c>
    </row>
    <row r="17" spans="1:29" ht="34.5" x14ac:dyDescent="0.25">
      <c r="A17" s="11" t="s">
        <v>125</v>
      </c>
      <c r="B17" s="10" t="s">
        <v>94</v>
      </c>
      <c r="C17" t="s">
        <v>22</v>
      </c>
      <c r="D17">
        <f t="shared" ref="D17:D21" si="2">N17*W17</f>
        <v>2.96</v>
      </c>
      <c r="E17" t="s">
        <v>28</v>
      </c>
      <c r="F17">
        <f t="shared" ref="F17:F21" si="3">P17*Y17</f>
        <v>0.26400000000000001</v>
      </c>
      <c r="G17" t="s">
        <v>42</v>
      </c>
      <c r="H17">
        <f t="shared" ref="H17:H21" si="4">R17*AA17</f>
        <v>13.32</v>
      </c>
      <c r="I17" t="s">
        <v>37</v>
      </c>
      <c r="J17">
        <f t="shared" ref="J17:J21" si="5">T17*AC17</f>
        <v>1.1880000000000002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 t="shared" si="0"/>
        <v>3.33</v>
      </c>
      <c r="S17" t="s">
        <v>37</v>
      </c>
      <c r="T17">
        <f t="shared" si="1"/>
        <v>0.29700000000000004</v>
      </c>
      <c r="V17" t="s">
        <v>55</v>
      </c>
      <c r="W17">
        <v>4</v>
      </c>
      <c r="X17" t="s">
        <v>61</v>
      </c>
      <c r="Y17">
        <f>W17</f>
        <v>4</v>
      </c>
      <c r="Z17" t="s">
        <v>64</v>
      </c>
      <c r="AA17">
        <f t="shared" ref="AA17" si="6">W17</f>
        <v>4</v>
      </c>
      <c r="AB17" t="s">
        <v>67</v>
      </c>
      <c r="AC17">
        <f t="shared" ref="AC17:AC18" si="7">Y17</f>
        <v>4</v>
      </c>
    </row>
    <row r="18" spans="1:29" ht="34.5" x14ac:dyDescent="0.25">
      <c r="A18" s="11" t="s">
        <v>106</v>
      </c>
      <c r="B18" s="10" t="s">
        <v>102</v>
      </c>
      <c r="C18" t="s">
        <v>23</v>
      </c>
      <c r="D18">
        <f>N18*W18</f>
        <v>30.7</v>
      </c>
      <c r="E18" t="s">
        <v>29</v>
      </c>
      <c r="F18">
        <f t="shared" si="3"/>
        <v>0.8899999999999999</v>
      </c>
      <c r="G18" t="s">
        <v>43</v>
      </c>
      <c r="H18">
        <f t="shared" si="4"/>
        <v>138.15</v>
      </c>
      <c r="I18" t="s">
        <v>38</v>
      </c>
      <c r="J18">
        <f t="shared" si="5"/>
        <v>4.0049999999999999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10</f>
        <v>10</v>
      </c>
      <c r="X18" t="s">
        <v>62</v>
      </c>
      <c r="Y18">
        <f>W18</f>
        <v>10</v>
      </c>
      <c r="Z18" t="s">
        <v>65</v>
      </c>
      <c r="AA18">
        <f>W18</f>
        <v>10</v>
      </c>
      <c r="AB18" t="s">
        <v>68</v>
      </c>
      <c r="AC18">
        <f t="shared" si="7"/>
        <v>10</v>
      </c>
    </row>
    <row r="19" spans="1:29" x14ac:dyDescent="0.25"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8">D23</f>
        <v>8.8000000000000007</v>
      </c>
      <c r="I23" t="s">
        <v>20</v>
      </c>
      <c r="J23">
        <f t="shared" ref="J23:J28" si="9">F23</f>
        <v>4.5</v>
      </c>
    </row>
    <row r="24" spans="1:29" x14ac:dyDescent="0.25">
      <c r="C24" t="s">
        <v>91</v>
      </c>
      <c r="D24">
        <v>1.8</v>
      </c>
      <c r="H24">
        <f>D24</f>
        <v>1.8</v>
      </c>
    </row>
    <row r="25" spans="1:29" x14ac:dyDescent="0.25">
      <c r="C25" t="s">
        <v>80</v>
      </c>
      <c r="H25">
        <f t="shared" si="8"/>
        <v>0</v>
      </c>
      <c r="J25">
        <f t="shared" si="9"/>
        <v>0</v>
      </c>
    </row>
    <row r="26" spans="1:29" x14ac:dyDescent="0.25">
      <c r="C26" t="s">
        <v>81</v>
      </c>
      <c r="H26">
        <f t="shared" si="8"/>
        <v>0</v>
      </c>
      <c r="J26">
        <f t="shared" si="9"/>
        <v>0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60.236999999999995</v>
      </c>
      <c r="E29" t="s">
        <v>49</v>
      </c>
      <c r="F29">
        <f>SUM(F9:F28)</f>
        <v>24.667999999999999</v>
      </c>
      <c r="G29" t="s">
        <v>50</v>
      </c>
      <c r="H29">
        <f>SUM(H9:H28)</f>
        <v>215.52850000000004</v>
      </c>
      <c r="I29" t="s">
        <v>51</v>
      </c>
      <c r="J29">
        <f>SUM(J9:J28)</f>
        <v>46.165000000000006</v>
      </c>
    </row>
    <row r="30" spans="1:29" x14ac:dyDescent="0.25">
      <c r="C30" t="s">
        <v>70</v>
      </c>
      <c r="K30" t="s">
        <v>73</v>
      </c>
      <c r="L30">
        <f>(SQRT((2*D29+H29)^2+(2*F29+J29)^2))/3</f>
        <v>116.4369743715696</v>
      </c>
      <c r="M30" t="s">
        <v>74</v>
      </c>
      <c r="N30">
        <f>SQRT(D29^2+F29^2)</f>
        <v>65.092291348515303</v>
      </c>
    </row>
    <row r="31" spans="1:29" x14ac:dyDescent="0.25">
      <c r="C31" t="s">
        <v>75</v>
      </c>
      <c r="D31">
        <f>SQRT((400^2/(3*L31^2*I8^2))-F29^2)-D29</f>
        <v>64.867560877048987</v>
      </c>
      <c r="E31" t="s">
        <v>77</v>
      </c>
      <c r="F31" t="e">
        <f>SQRT((400^2/(3*M8^2*N31^2))-F29^2)-D29</f>
        <v>#DIV/0!</v>
      </c>
      <c r="K31" t="s">
        <v>71</v>
      </c>
      <c r="L31">
        <f>0.6-0.0025*L30+0.114*L30^0.5-0.13*L30^0.33</f>
        <v>0.91421783104969656</v>
      </c>
      <c r="M31" t="s">
        <v>72</v>
      </c>
      <c r="N31">
        <f>0.6-0.0025*N30+0.114*N30^0.5-0.13*N30^0.33</f>
        <v>0.84130588841576248</v>
      </c>
    </row>
    <row r="32" spans="1:29" x14ac:dyDescent="0.25">
      <c r="H32" t="s">
        <v>47</v>
      </c>
      <c r="K32" t="s">
        <v>75</v>
      </c>
      <c r="L32">
        <f>D31+D29</f>
        <v>125.10456087704898</v>
      </c>
      <c r="M32" t="s">
        <v>77</v>
      </c>
      <c r="N32" t="e">
        <f>D29+F31</f>
        <v>#DIV/0!</v>
      </c>
    </row>
    <row r="33" spans="3:24" x14ac:dyDescent="0.25">
      <c r="K33" t="s">
        <v>76</v>
      </c>
      <c r="L33">
        <f>D31+H29</f>
        <v>280.39606087704902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0.129</v>
      </c>
      <c r="O38" t="s">
        <v>27</v>
      </c>
      <c r="P38">
        <f t="shared" ref="P38:P43" si="11">P16</f>
        <v>0.06</v>
      </c>
      <c r="Q38" t="s">
        <v>54</v>
      </c>
      <c r="R38">
        <f t="shared" ref="R38:R43" si="12">W16</f>
        <v>166</v>
      </c>
      <c r="U38" t="s">
        <v>89</v>
      </c>
      <c r="V38" t="s">
        <v>88</v>
      </c>
    </row>
    <row r="39" spans="3:24" x14ac:dyDescent="0.25">
      <c r="C39">
        <f>(2*D39*((E39*F39+G39*H39)*I39)/1000)</f>
        <v>5.8365600000000004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166</v>
      </c>
      <c r="M39" t="s">
        <v>22</v>
      </c>
      <c r="N39">
        <f t="shared" si="10"/>
        <v>0.74</v>
      </c>
      <c r="O39" t="s">
        <v>28</v>
      </c>
      <c r="P39">
        <f t="shared" si="11"/>
        <v>6.6000000000000003E-2</v>
      </c>
      <c r="Q39" t="s">
        <v>55</v>
      </c>
      <c r="R39">
        <f t="shared" si="12"/>
        <v>4</v>
      </c>
      <c r="U39">
        <f>(C39/380)*100</f>
        <v>1.5359368421052633</v>
      </c>
      <c r="V39">
        <f>380-C39</f>
        <v>374.16343999999998</v>
      </c>
    </row>
    <row r="40" spans="3:24" x14ac:dyDescent="0.25">
      <c r="C40">
        <f>(2*D40*((E40*F40+G40*H40)*I40)/1000)</f>
        <v>0.43732799999999999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4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10</v>
      </c>
      <c r="U40">
        <f>(C40/V39)*100</f>
        <v>0.11688154246176485</v>
      </c>
      <c r="V40">
        <f>V39-C40</f>
        <v>373.726112</v>
      </c>
      <c r="X40">
        <f>U39+U40</f>
        <v>1.6528183845670281</v>
      </c>
    </row>
    <row r="41" spans="3:24" x14ac:dyDescent="0.25">
      <c r="C41">
        <f>(2*D41*((E41*F41+G41*H41)*I41)/1000)</f>
        <v>2.9721199999999994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10</v>
      </c>
      <c r="M41" t="s">
        <v>24</v>
      </c>
      <c r="N41">
        <f t="shared" si="10"/>
        <v>0</v>
      </c>
      <c r="O41" t="s">
        <v>30</v>
      </c>
      <c r="P41">
        <f t="shared" si="11"/>
        <v>0</v>
      </c>
      <c r="Q41" t="s">
        <v>57</v>
      </c>
      <c r="R41">
        <f t="shared" si="12"/>
        <v>0</v>
      </c>
      <c r="U41">
        <f t="shared" ref="U41:U43" si="16">(C41/V40)*100</f>
        <v>0.79526688250244593</v>
      </c>
      <c r="V41">
        <f t="shared" ref="V41" si="17">V40-C41</f>
        <v>370.75399199999998</v>
      </c>
      <c r="W41">
        <f>V41/1.73</f>
        <v>214.30866589595374</v>
      </c>
      <c r="X41">
        <f>X40+U41</f>
        <v>2.4480852670694739</v>
      </c>
    </row>
    <row r="42" spans="3:24" x14ac:dyDescent="0.25">
      <c r="C42">
        <f>(2*D42*((E42*F42+G42*H42)*I42)/1000)</f>
        <v>0</v>
      </c>
      <c r="D42">
        <v>1.4</v>
      </c>
      <c r="E42">
        <f t="shared" si="13"/>
        <v>0</v>
      </c>
      <c r="F42">
        <v>0.96</v>
      </c>
      <c r="G42">
        <f t="shared" si="14"/>
        <v>0</v>
      </c>
      <c r="H42">
        <f t="shared" ref="H42:H43" si="18">(1-(F42^2))^0.5</f>
        <v>0.28000000000000003</v>
      </c>
      <c r="I42">
        <f>R41</f>
        <v>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</v>
      </c>
      <c r="V42">
        <f>W41-C42</f>
        <v>214.30866589595374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214.30866589595374</v>
      </c>
    </row>
    <row r="44" spans="3:24" x14ac:dyDescent="0.25">
      <c r="U44">
        <f>SUM(U39:U42)</f>
        <v>2.4480852670694739</v>
      </c>
    </row>
    <row r="49" spans="6:7" x14ac:dyDescent="0.25">
      <c r="G49" t="s">
        <v>92</v>
      </c>
    </row>
    <row r="50" spans="6:7" x14ac:dyDescent="0.25">
      <c r="F50">
        <f>(1.02+0.98*2.7^(-(3/(F29/D29))))</f>
        <v>1.0206779122627911</v>
      </c>
      <c r="G50">
        <f>1.2*M8*F50</f>
        <v>0</v>
      </c>
    </row>
    <row r="51" spans="6:7" x14ac:dyDescent="0.25">
      <c r="G51">
        <f>1.2*I8*F50</f>
        <v>2.4264083435624242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21</vt:i4>
      </vt:variant>
    </vt:vector>
  </HeadingPairs>
  <TitlesOfParts>
    <vt:vector size="21" baseType="lpstr">
      <vt:lpstr>К1</vt:lpstr>
      <vt:lpstr>К1"</vt:lpstr>
      <vt:lpstr>К1.1</vt:lpstr>
      <vt:lpstr>К2</vt:lpstr>
      <vt:lpstr>К2"</vt:lpstr>
      <vt:lpstr>К2.1</vt:lpstr>
      <vt:lpstr>К3</vt:lpstr>
      <vt:lpstr>К3"</vt:lpstr>
      <vt:lpstr>К3.1</vt:lpstr>
      <vt:lpstr>К4</vt:lpstr>
      <vt:lpstr>К4"</vt:lpstr>
      <vt:lpstr>К4.1</vt:lpstr>
      <vt:lpstr>К5</vt:lpstr>
      <vt:lpstr>К5"</vt:lpstr>
      <vt:lpstr>К5.1</vt:lpstr>
      <vt:lpstr>К6</vt:lpstr>
      <vt:lpstr>К6"</vt:lpstr>
      <vt:lpstr>К6.1</vt:lpstr>
      <vt:lpstr>К7</vt:lpstr>
      <vt:lpstr>К7" </vt:lpstr>
      <vt:lpstr>К7.1</vt:lpstr>
    </vt:vector>
  </TitlesOfParts>
  <Company>knpp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Скворцов Андрей Викторович</dc:creator>
  <cp:lastModifiedBy>User</cp:lastModifiedBy>
  <dcterms:created xsi:type="dcterms:W3CDTF">2016-08-31T12:15:31Z</dcterms:created>
  <dcterms:modified xsi:type="dcterms:W3CDTF">2025-02-19T11:19:32Z</dcterms:modified>
</cp:coreProperties>
</file>